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92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'2'!$A$1:$H$43</definedName>
    <definedName name="_xlnm.Print_Area" localSheetId="8">'3'!$A$1:$F$19</definedName>
    <definedName name="_xlnm.Print_Area" localSheetId="9">'4'!$A$1:$H$26</definedName>
    <definedName name="_xlnm.Print_Area" localSheetId="10">'5'!$A$1:$K$84</definedName>
    <definedName name="_xlnm.Print_Area" localSheetId="11">'6'!$A$1:$G$22</definedName>
    <definedName name="_xlnm.Print_Area" localSheetId="12">'7 '!$A$1:$F$65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H20" i="42" l="1"/>
  <c r="H19" i="42" s="1"/>
  <c r="D29" i="41" l="1"/>
  <c r="D39" i="41"/>
  <c r="H1" i="42"/>
  <c r="H58" i="42"/>
  <c r="H60" i="42"/>
  <c r="K77" i="42"/>
  <c r="H76" i="42"/>
  <c r="H61" i="42"/>
  <c r="H3" i="42"/>
  <c r="F3" i="44"/>
  <c r="H2" i="42"/>
  <c r="F2" i="44"/>
  <c r="E14" i="44"/>
  <c r="D14" i="44"/>
  <c r="M32" i="42" l="1"/>
  <c r="I21" i="42"/>
  <c r="F26" i="41" l="1"/>
  <c r="F36" i="41"/>
  <c r="E36" i="41"/>
  <c r="D36" i="41"/>
  <c r="F43" i="41"/>
  <c r="E43" i="41"/>
  <c r="D43" i="41"/>
  <c r="J59" i="42"/>
  <c r="J58" i="42"/>
  <c r="I59" i="42"/>
  <c r="I58" i="42"/>
  <c r="H59" i="42"/>
  <c r="M35" i="42" l="1"/>
  <c r="M30" i="42"/>
  <c r="K82" i="42"/>
  <c r="K81" i="42"/>
  <c r="K79" i="42"/>
  <c r="K72" i="42"/>
  <c r="K87" i="42"/>
  <c r="K86" i="42" l="1"/>
  <c r="K85" i="42"/>
  <c r="I27" i="43" l="1"/>
  <c r="F23" i="43"/>
  <c r="G22" i="43"/>
  <c r="I17" i="43"/>
  <c r="H17" i="43"/>
  <c r="E26" i="41" l="1"/>
  <c r="D26" i="41"/>
  <c r="J20" i="42" l="1"/>
  <c r="I20" i="42"/>
  <c r="J21" i="42"/>
  <c r="H21" i="42"/>
  <c r="K39" i="42"/>
  <c r="K41" i="42"/>
  <c r="K84" i="42"/>
  <c r="K83" i="42"/>
  <c r="D16" i="44"/>
  <c r="E16" i="44" s="1"/>
  <c r="G24" i="43" l="1"/>
  <c r="H24" i="43" s="1"/>
  <c r="I24" i="43" s="1"/>
  <c r="H22" i="43"/>
  <c r="I22" i="43" s="1"/>
  <c r="G16" i="43"/>
  <c r="H16" i="43" s="1"/>
  <c r="I16" i="43" s="1"/>
  <c r="K59" i="42" l="1"/>
  <c r="K80" i="42"/>
  <c r="K40" i="42" l="1"/>
  <c r="K78" i="42" l="1"/>
  <c r="K76" i="42"/>
  <c r="K43" i="42" l="1"/>
  <c r="K58" i="42" l="1"/>
  <c r="H15" i="42"/>
  <c r="F14" i="44" s="1"/>
  <c r="K35" i="42"/>
  <c r="K31" i="42"/>
  <c r="K44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3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I16" i="42"/>
  <c r="G16" i="44" s="1"/>
  <c r="K21" i="42"/>
  <c r="J56" i="42"/>
  <c r="J57" i="42"/>
  <c r="H56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6" i="42"/>
  <c r="K19" i="42"/>
  <c r="I13" i="42"/>
  <c r="I14" i="42"/>
  <c r="H14" i="42"/>
  <c r="D15" i="41"/>
  <c r="H13" i="42"/>
  <c r="M13" i="42" s="1"/>
  <c r="C25" i="41"/>
  <c r="K57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<sst xmlns="http://schemas.openxmlformats.org/spreadsheetml/2006/main" count="1130" uniqueCount="453">
  <si>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</si>
  <si>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</si>
  <si>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</si>
  <si>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</si>
  <si>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</si>
  <si>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</si>
  <si>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</si>
  <si>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</si>
  <si>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</si>
  <si>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</si>
  <si>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</si>
  <si>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</si>
  <si>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</si>
  <si>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</si>
  <si>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</si>
  <si>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</si>
  <si>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</si>
  <si>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</si>
  <si>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</si>
  <si>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</si>
  <si>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</si>
  <si>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</si>
  <si>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</si>
  <si>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</si>
  <si>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</si>
  <si>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</si>
  <si>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</si>
  <si>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</si>
  <si>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</si>
  <si>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</si>
  <si>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</si>
  <si>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</si>
  <si>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</si>
  <si>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</si>
  <si>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</si>
  <si>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</si>
  <si>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</si>
  <si>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</si>
  <si>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</si>
  <si>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</si>
  <si>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</si>
  <si>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</si>
  <si>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</si>
  <si>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</si>
  <si>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</si>
  <si>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</si>
  <si>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</si>
  <si>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</si>
  <si>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</si>
  <si>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</si>
  <si>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</si>
  <si>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</si>
  <si>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</si>
  <si>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</si>
  <si>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</si>
  <si>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</si>
  <si>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</si>
  <si>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</si>
  <si>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</si>
  <si>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</si>
  <si>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</si>
  <si>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</si>
  <si>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</si>
  <si>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</si>
  <si>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</si>
  <si>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</si>
  <si>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</si>
  <si>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</si>
  <si>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</si>
  <si>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</si>
  <si>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</si>
  <si>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</si>
  <si>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</si>
  <si>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</si>
  <si>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</si>
  <si>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</si>
  <si>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</si>
  <si>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</si>
  <si>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</si>
  <si>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</si>
  <si>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</si>
  <si>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</si>
  <si>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</si>
  <si>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</si>
  <si>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</si>
  <si>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</si>
  <si>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</si>
  <si>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</si>
  <si>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</si>
  <si>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</si>
  <si>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</si>
  <si>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</si>
  <si>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</si>
  <si>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</si>
  <si>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</si>
  <si>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</si>
  <si>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</si>
  <si>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</si>
  <si>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</si>
  <si>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</si>
  <si>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</si>
  <si>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</si>
  <si>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</si>
  <si>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</si>
  <si>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</si>
  <si>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</si>
  <si>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</si>
  <si>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</si>
  <si>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</si>
  <si>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</si>
  <si>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</si>
  <si>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</si>
  <si>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</si>
  <si>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</si>
  <si>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</si>
  <si>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</si>
  <si>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</si>
  <si>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</si>
  <si>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</si>
  <si>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</si>
  <si>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</si>
  <si>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</si>
  <si>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</si>
  <si>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</si>
  <si>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</si>
  <si>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</si>
  <si>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</si>
  <si>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</si>
  <si>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</si>
  <si>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</si>
  <si>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</si>
  <si>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</si>
  <si>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</si>
  <si>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</si>
  <si>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</si>
  <si>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</si>
  <si>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</si>
  <si>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</si>
  <si>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</si>
  <si>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</si>
  <si>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</si>
  <si>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</si>
  <si>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</si>
  <si>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</si>
  <si>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</si>
  <si>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</si>
  <si>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</si>
  <si>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</si>
  <si>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</si>
  <si>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</si>
  <si>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</si>
  <si>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</si>
  <si>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</si>
  <si>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</si>
  <si>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</si>
  <si>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</si>
  <si>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</si>
  <si>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</si>
  <si>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</si>
  <si>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</si>
  <si>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</si>
  <si>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</si>
  <si>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</si>
  <si>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</si>
  <si>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</si>
  <si>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</si>
  <si>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</si>
  <si>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</si>
  <si>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</si>
  <si>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</si>
  <si>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</si>
  <si>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</si>
  <si>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</si>
  <si>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</si>
  <si>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</si>
  <si>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</si>
  <si>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</si>
  <si>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</si>
  <si>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</si>
  <si>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</si>
  <si>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</si>
  <si>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</si>
  <si>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</si>
  <si>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</si>
  <si>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</si>
  <si>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</si>
  <si>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</si>
  <si>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</si>
  <si>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</si>
  <si>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</si>
  <si>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</si>
  <si>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</si>
  <si>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</si>
  <si>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</si>
  <si>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</si>
  <si>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</si>
  <si>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</si>
  <si>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</si>
  <si>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</si>
  <si>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</si>
  <si>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</si>
  <si>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</si>
  <si>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</si>
  <si>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</si>
  <si>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</si>
  <si>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</si>
  <si>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</si>
  <si>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</si>
  <si>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</si>
  <si>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</si>
  <si>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</si>
  <si>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</si>
  <si>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</si>
  <si>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</si>
  <si>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</si>
  <si>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</si>
  <si>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</si>
  <si>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</si>
  <si>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</si>
  <si>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</si>
  <si>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</si>
  <si>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</si>
  <si>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</si>
  <si>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</si>
  <si>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</si>
  <si>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</si>
  <si>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</si>
  <si>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</si>
  <si>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</si>
  <si>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</si>
  <si>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</si>
  <si>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</si>
  <si>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</si>
  <si>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</si>
  <si>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</si>
  <si>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</si>
  <si>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</si>
  <si>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</si>
  <si>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</si>
  <si>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</si>
  <si>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</si>
  <si>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</si>
  <si>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</si>
  <si>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</si>
  <si>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</si>
  <si>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</si>
  <si>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</si>
  <si>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</si>
  <si>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</si>
  <si>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</si>
  <si>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</si>
  <si>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</si>
  <si>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</si>
  <si>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</si>
  <si>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</si>
  <si>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</si>
  <si>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</si>
  <si>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</si>
  <si>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</si>
  <si>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</si>
  <si>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</si>
  <si>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</si>
  <si>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</si>
  <si>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</si>
  <si>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</si>
  <si>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</si>
  <si>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</si>
  <si>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</si>
  <si>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</si>
  <si>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</si>
  <si>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</si>
  <si>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</si>
  <si>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</si>
  <si>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</si>
  <si>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</si>
  <si>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</si>
  <si>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</si>
  <si>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</si>
  <si>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</si>
  <si>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</si>
  <si>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</si>
  <si>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</si>
  <si>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</si>
  <si>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</si>
  <si>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</si>
  <si>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</si>
  <si>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</si>
  <si>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</si>
  <si>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</si>
  <si>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</si>
  <si>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</si>
  <si>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</si>
  <si>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</si>
  <si>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</si>
  <si>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</si>
  <si>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</si>
  <si>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</si>
  <si>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</si>
  <si>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</si>
  <si>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</si>
  <si>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</si>
  <si>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</si>
  <si>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</si>
  <si>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</si>
  <si>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</si>
  <si>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</si>
  <si>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</si>
  <si>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</si>
  <si>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</si>
  <si>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</si>
  <si>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</si>
  <si>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</si>
  <si>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</si>
  <si>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</si>
  <si>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</si>
  <si>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</si>
  <si>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</si>
  <si>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</si>
  <si>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</si>
  <si>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</si>
  <si>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</si>
  <si>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</si>
  <si>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</si>
  <si>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</si>
  <si>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</si>
  <si>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</si>
  <si>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</si>
  <si>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</si>
  <si>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</si>
  <si>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</si>
  <si>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</si>
  <si>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</si>
  <si>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</si>
  <si>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</si>
  <si>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</si>
  <si>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</si>
  <si>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</si>
  <si>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</si>
  <si>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</si>
  <si>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</si>
  <si>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</si>
  <si>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</si>
  <si>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</si>
  <si>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</si>
  <si>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</si>
  <si>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</si>
  <si>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</si>
  <si>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</si>
  <si>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</si>
  <si>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</si>
  <si>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</si>
  <si>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</si>
  <si>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</si>
  <si>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</si>
  <si>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</si>
  <si>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</si>
  <si>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</si>
  <si>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</si>
  <si>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</si>
  <si>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2 Расширение сети для создания центра ГТО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</si>
  <si>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</si>
  <si>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</si>
  <si>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</si>
  <si>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</si>
  <si>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</si>
  <si>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</si>
  <si>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</si>
  <si>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</si>
  <si>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</si>
  <si>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</si>
  <si>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</si>
  <si>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</si>
  <si>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</si>
  <si>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</si>
  <si>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</si>
  <si>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</si>
  <si>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</si>
  <si>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</si>
  <si>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</si>
  <si>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</si>
  <si>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</si>
  <si>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</si>
  <si>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</si>
  <si>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</si>
  <si>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</si>
  <si>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</si>
  <si>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</si>
  <si>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</si>
  <si>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</si>
  <si>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</si>
  <si>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На 750 тыс.р.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</si>
  <si>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</si>
  <si>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</si>
  <si>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</si>
  <si>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</si>
  <si>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</si>
  <si>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</si>
  <si>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</si>
  <si>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</si>
  <si>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</si>
  <si>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</si>
  <si>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</si>
  <si>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</si>
  <si>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</si>
  <si>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</si>
  <si>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</si>
  <si>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</si>
  <si>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</si>
  <si>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</si>
  <si>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</si>
  <si>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</si>
  <si>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</si>
  <si>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</si>
  <si>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</si>
  <si>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</si>
  <si>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</si>
  <si>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</si>
  <si>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</si>
  <si>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</si>
  <si>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</si>
  <si>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</si>
  <si>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</si>
  <si>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</si>
  <si>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</si>
  <si>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</si>
  <si>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</si>
  <si>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</si>
  <si>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"Развитие физической культуры и спорта в городе Назарово" на 2022 год  и плановый период 2023-2024 годов</t>
  </si>
  <si>
    <t>2022 год, 3 кв.</t>
  </si>
  <si>
    <t>"Развитие физической культуры и спорта в городе Назарово" на 2022 год и плановый период 2023-2024 годов</t>
  </si>
  <si>
    <t>"Развитие физической культуры и спорта в городе Назарово" на 2022  год и плановый период 2023-2024 годов</t>
  </si>
  <si>
    <t>2.10.</t>
  </si>
  <si>
    <t>2.11.</t>
  </si>
  <si>
    <t>0707</t>
  </si>
  <si>
    <t>Улучшение материально-технической базы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</si>
  <si>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</si>
  <si>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</si>
  <si>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</si>
  <si>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</si>
  <si>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>сш 505,175</t>
  </si>
  <si>
    <t>СШОР 300,025</t>
  </si>
  <si>
    <t xml:space="preserve">СШОР </t>
  </si>
  <si>
    <t>2024 год</t>
  </si>
  <si>
    <t>2.12</t>
  </si>
  <si>
    <t xml:space="preserve">Проведение спортивных массовых мероприятий </t>
  </si>
  <si>
    <t>2.13.</t>
  </si>
  <si>
    <t>1.2.4.</t>
  </si>
  <si>
    <t>Поддержка физкультурно-спортивных клубов по месту жительства в рамках подпрограммы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</si>
  <si>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05200S8450</t>
  </si>
  <si>
    <t>Приложение № 3</t>
  </si>
  <si>
    <t>к постановлению администрации города Назарово</t>
  </si>
  <si>
    <t>от ________________2022 № ____-п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</si>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</sst>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7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3" fillId="0" borderId="0" xfId="0" applyFont="1" applyBorder="1"/>
    <xf numFmtId="0" fontId="38" fillId="0" borderId="0" xfId="8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37" fillId="0" borderId="1" xfId="8" applyNumberFormat="1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49" fontId="21" fillId="0" borderId="1" xfId="11" applyNumberFormat="1" applyFont="1" applyFill="1" applyBorder="1" applyAlignment="1">
      <alignment horizontal="center"/>
    </xf>
    <xf numFmtId="0" fontId="21" fillId="0" borderId="1" xfId="1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1" fontId="21" fillId="3" borderId="1" xfId="11" applyNumberFormat="1" applyFont="1" applyFill="1" applyBorder="1" applyAlignment="1">
      <alignment horizontal="center" vertical="center"/>
    </xf>
    <xf numFmtId="171" fontId="21" fillId="17" borderId="1" xfId="11" applyNumberFormat="1" applyFont="1" applyFill="1" applyBorder="1" applyAlignment="1">
      <alignment horizontal="center" vertical="center"/>
    </xf>
    <xf numFmtId="171" fontId="24" fillId="6" borderId="1" xfId="0" applyNumberFormat="1" applyFont="1" applyFill="1" applyBorder="1"/>
    <xf numFmtId="171" fontId="24" fillId="0" borderId="1" xfId="0" applyNumberFormat="1" applyFont="1" applyBorder="1"/>
    <xf numFmtId="171" fontId="24" fillId="0" borderId="1" xfId="0" applyNumberFormat="1" applyFont="1" applyBorder="1" applyAlignment="1">
      <alignment horizontal="right"/>
    </xf>
    <xf numFmtId="171" fontId="20" fillId="3" borderId="0" xfId="11" applyNumberFormat="1" applyFont="1" applyFill="1"/>
    <xf numFmtId="166" fontId="24" fillId="0" borderId="1" xfId="0" applyNumberFormat="1" applyFont="1" applyBorder="1"/>
    <xf numFmtId="0" fontId="0" fillId="0" borderId="0" xfId="0" applyAlignment="1"/>
    <xf numFmtId="0" fontId="14" fillId="3" borderId="0" xfId="0" applyFont="1" applyFill="1" applyAlignment="1">
      <alignment horizontal="left" wrapText="1"/>
    </xf>
    <xf numFmtId="2" fontId="21" fillId="3" borderId="9" xfId="11" applyNumberFormat="1" applyFont="1" applyFill="1" applyBorder="1" applyAlignment="1">
      <alignment horizontal="left" wrapText="1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169" fontId="24" fillId="6" borderId="1" xfId="0" applyNumberFormat="1" applyFont="1" applyFill="1" applyBorder="1"/>
    <xf numFmtId="169" fontId="24" fillId="6" borderId="1" xfId="0" applyNumberFormat="1" applyFont="1" applyFill="1" applyBorder="1" applyAlignment="1">
      <alignment horizontal="right"/>
    </xf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2" fillId="0" borderId="1" xfId="8" applyFont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0" borderId="1" xfId="8" applyFont="1" applyBorder="1" applyAlignment="1">
      <alignment wrapText="1"/>
    </xf>
    <xf numFmtId="0" fontId="13" fillId="0" borderId="9" xfId="0" applyFont="1" applyBorder="1" applyAlignment="1"/>
    <xf numFmtId="0" fontId="0" fillId="0" borderId="10" xfId="0" applyBorder="1" applyAlignment="1"/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0" fontId="0" fillId="0" borderId="10" xfId="0" applyBorder="1" applyAlignment="1">
      <alignment wrapText="1"/>
    </xf>
    <xf numFmtId="49" fontId="21" fillId="3" borderId="5" xfId="11" applyNumberFormat="1" applyFont="1" applyFill="1" applyBorder="1" applyAlignment="1">
      <alignment horizontal="center"/>
    </xf>
    <xf numFmtId="0" fontId="21" fillId="3" borderId="5" xfId="11" applyFont="1" applyFill="1" applyBorder="1" applyAlignment="1">
      <alignment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\tranzit\&#1054;&#1058;&#1044;&#1045;&#1051;%20&#1089;&#1087;&#1086;&#1088;&#1090;&#1072;%20&#1080;%20&#1084;&#1086;&#1083;&#1086;&#1076;&#1077;&#1078;&#1085;&#1086;&#1081;%20&#1087;&#1086;&#1083;&#1080;&#1090;&#1080;&#1082;&#1080;\&#1055;&#1056;&#1054;&#1043;&#1056;&#1040;&#1052;&#1052;&#1067;\&#1087;&#1088;&#1086;&#1075;&#1088;&#1072;&#1084;&#1084;&#1099;%202022\&#1087;&#1088;&#1086;&#1075;&#1088;&#1072;&#1084;&#1084;&#1099;%202022\&#1075;&#1088;&#1072;&#1078;&#1076;&#1072;&#1085;&#1089;&#1082;&#1086;&#1077;%20&#1086;&#1073;&#1097;&#1077;&#1089;&#1090;&#1074;&#1086;\&#1080;&#1079;&#1084;&#1077;&#1085;&#1077;&#1085;&#1080;&#1103;%20&#1084;&#1072;&#1088;&#1090;\2022MP&#1057;&#1086;&#1076;&#1077;&#1081;&#1089;&#1090;&#1074;&#1080;&#1077;%20&#1088;&#1072;&#1079;&#1074;&#1080;&#1090;&#1080;&#1102;%20&#1075;&#1088;&#1072;&#1078;&#1076;&#1072;&#1085;&#1089;&#1082;&#1086;&#1075;&#1086;%20&#1086;&#1073;&#1097;&#1077;&#1089;&#1090;&#1074;&#1072;%20&#1074;%20&#1075;&#1086;&#1088;&#1086;&#1076;&#1077;%20&#1053;&#1072;&#1079;&#1072;&#1088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"/>
      <sheetName val="прил 2"/>
      <sheetName val="прил 3"/>
      <sheetName val="прил 4 экон"/>
      <sheetName val="прил 5"/>
      <sheetName val="прил 6 экон"/>
    </sheetNames>
    <sheetDataSet>
      <sheetData sheetId="0"/>
      <sheetData sheetId="1"/>
      <sheetData sheetId="2"/>
      <sheetData sheetId="3">
        <row r="3">
          <cell r="H3" t="str">
            <v>к постановлению администрации города Назарово</v>
          </cell>
        </row>
        <row r="4">
          <cell r="H4" t="str">
            <v>от ____________2022 №_____-п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535" t="s">
        <v>49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531" t="s">
        <v>1</v>
      </c>
      <c r="B3" s="536" t="s">
        <v>50</v>
      </c>
      <c r="C3" s="531" t="s">
        <v>3</v>
      </c>
      <c r="D3" s="537" t="s">
        <v>51</v>
      </c>
      <c r="E3" s="531" t="s">
        <v>52</v>
      </c>
      <c r="F3" s="531"/>
      <c r="G3" s="531"/>
      <c r="H3" s="531" t="s">
        <v>53</v>
      </c>
      <c r="I3" s="531"/>
      <c r="J3" s="531"/>
      <c r="K3" s="531"/>
      <c r="L3" s="531"/>
      <c r="M3" s="531"/>
      <c r="N3" s="531"/>
      <c r="O3" s="531"/>
      <c r="P3" s="531" t="s">
        <v>54</v>
      </c>
      <c r="Q3" s="531"/>
      <c r="R3" s="531" t="s">
        <v>55</v>
      </c>
      <c r="S3" s="531" t="s">
        <v>56</v>
      </c>
      <c r="T3" s="524" t="s">
        <v>57</v>
      </c>
      <c r="U3" s="524"/>
      <c r="V3" s="525"/>
      <c r="W3" s="526"/>
      <c r="X3" s="527" t="s">
        <v>58</v>
      </c>
      <c r="Y3" s="530" t="s">
        <v>59</v>
      </c>
    </row>
    <row r="4" spans="1:26" ht="25.5" customHeight="1" x14ac:dyDescent="0.25">
      <c r="A4" s="531"/>
      <c r="B4" s="536"/>
      <c r="C4" s="531"/>
      <c r="D4" s="537"/>
      <c r="E4" s="26">
        <v>2012</v>
      </c>
      <c r="F4" s="531">
        <v>2013</v>
      </c>
      <c r="G4" s="531"/>
      <c r="H4" s="531" t="s">
        <v>60</v>
      </c>
      <c r="I4" s="531"/>
      <c r="J4" s="531" t="s">
        <v>61</v>
      </c>
      <c r="K4" s="531"/>
      <c r="L4" s="531" t="s">
        <v>62</v>
      </c>
      <c r="M4" s="531"/>
      <c r="N4" s="531" t="s">
        <v>63</v>
      </c>
      <c r="O4" s="531"/>
      <c r="P4" s="531">
        <v>2015</v>
      </c>
      <c r="Q4" s="531" t="s">
        <v>64</v>
      </c>
      <c r="R4" s="531"/>
      <c r="S4" s="531"/>
      <c r="T4" s="27" t="s">
        <v>63</v>
      </c>
      <c r="U4" s="532" t="s">
        <v>65</v>
      </c>
      <c r="V4" s="533" t="s">
        <v>66</v>
      </c>
      <c r="W4" s="526"/>
      <c r="X4" s="528"/>
      <c r="Y4" s="530"/>
    </row>
    <row r="5" spans="1:26" ht="50.25" customHeight="1" collapsed="1" x14ac:dyDescent="0.25">
      <c r="A5" s="531"/>
      <c r="B5" s="536"/>
      <c r="C5" s="531"/>
      <c r="D5" s="537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31"/>
      <c r="Q5" s="531"/>
      <c r="R5" s="531"/>
      <c r="S5" s="531"/>
      <c r="T5" s="27" t="s">
        <v>69</v>
      </c>
      <c r="U5" s="532"/>
      <c r="V5" s="533"/>
      <c r="W5" s="526"/>
      <c r="X5" s="529"/>
      <c r="Y5" s="530"/>
    </row>
    <row r="6" spans="1:26" s="20" customFormat="1" hidden="1" outlineLevel="1" x14ac:dyDescent="0.25">
      <c r="A6" s="519" t="s">
        <v>70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34" t="s">
        <v>71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518" t="s">
        <v>81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518" t="s">
        <v>82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518" t="s">
        <v>88</v>
      </c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518" t="s">
        <v>89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518" t="s">
        <v>93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518" t="s">
        <v>94</v>
      </c>
      <c r="B23" s="518"/>
      <c r="C23" s="518"/>
      <c r="D23" s="518"/>
      <c r="E23" s="518"/>
      <c r="F23" s="518"/>
      <c r="G23" s="518"/>
      <c r="H23" s="518"/>
      <c r="I23" s="518"/>
      <c r="J23" s="518"/>
      <c r="K23" s="518"/>
      <c r="L23" s="518"/>
      <c r="M23" s="518"/>
      <c r="N23" s="518"/>
      <c r="O23" s="518"/>
      <c r="P23" s="518"/>
      <c r="Q23" s="518"/>
      <c r="R23" s="518"/>
      <c r="S23" s="518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19" t="s">
        <v>105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20" t="s">
        <v>106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2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23" t="s">
        <v>123</v>
      </c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23" t="s">
        <v>124</v>
      </c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23" t="s">
        <v>135</v>
      </c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23" t="s">
        <v>136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141</v>
      </c>
      <c r="H65" s="517" t="s">
        <v>142</v>
      </c>
      <c r="I65" s="517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41" t="s">
        <v>150</v>
      </c>
      <c r="F1" s="541"/>
      <c r="G1" s="541"/>
      <c r="H1" s="541"/>
      <c r="I1" s="541"/>
      <c r="J1" s="541"/>
    </row>
    <row r="2" spans="1:10" ht="49.5" customHeight="1" x14ac:dyDescent="0.3">
      <c r="B2" s="164"/>
      <c r="C2" s="164"/>
      <c r="D2" s="164"/>
      <c r="E2" s="541"/>
      <c r="F2" s="541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42" t="s">
        <v>151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38" t="s">
        <v>154</v>
      </c>
      <c r="B7" s="539"/>
      <c r="C7" s="539"/>
      <c r="D7" s="539"/>
      <c r="E7" s="539"/>
      <c r="F7" s="539"/>
      <c r="G7" s="539"/>
      <c r="H7" s="539"/>
      <c r="I7" s="539"/>
      <c r="J7" s="540"/>
    </row>
    <row r="8" spans="1:10" ht="31.2" x14ac:dyDescent="0.3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38" t="s">
        <v>123</v>
      </c>
      <c r="B13" s="539"/>
      <c r="C13" s="539"/>
      <c r="D13" s="539"/>
      <c r="E13" s="539"/>
      <c r="F13" s="539"/>
      <c r="G13" s="539"/>
      <c r="H13" s="539"/>
      <c r="I13" s="539"/>
      <c r="J13" s="540"/>
    </row>
    <row r="14" spans="1:10" x14ac:dyDescent="0.3">
      <c r="A14" s="538" t="s">
        <v>124</v>
      </c>
      <c r="B14" s="539"/>
      <c r="C14" s="539"/>
      <c r="D14" s="539"/>
      <c r="E14" s="539"/>
      <c r="F14" s="539"/>
      <c r="G14" s="539"/>
      <c r="H14" s="539"/>
      <c r="I14" s="539"/>
      <c r="J14" s="540"/>
    </row>
    <row r="15" spans="1:10" ht="31.2" x14ac:dyDescent="0.3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38" t="s">
        <v>135</v>
      </c>
      <c r="B19" s="539"/>
      <c r="C19" s="539"/>
      <c r="D19" s="539"/>
      <c r="E19" s="539"/>
      <c r="F19" s="539"/>
      <c r="G19" s="539"/>
      <c r="H19" s="539"/>
      <c r="I19" s="539"/>
      <c r="J19" s="540"/>
    </row>
    <row r="20" spans="1:10" x14ac:dyDescent="0.3">
      <c r="A20" s="538" t="s">
        <v>136</v>
      </c>
      <c r="B20" s="539"/>
      <c r="C20" s="539"/>
      <c r="D20" s="539"/>
      <c r="E20" s="539"/>
      <c r="F20" s="539"/>
      <c r="G20" s="539"/>
      <c r="H20" s="539"/>
      <c r="I20" s="539"/>
      <c r="J20" s="540"/>
    </row>
    <row r="21" spans="1:10" ht="93.6" x14ac:dyDescent="0.3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41" t="s">
        <v>150</v>
      </c>
      <c r="H1" s="541"/>
      <c r="I1" s="541"/>
      <c r="J1" s="541"/>
    </row>
    <row r="2" spans="1:10" ht="49.5" customHeight="1" x14ac:dyDescent="0.3">
      <c r="B2" s="164"/>
      <c r="C2" s="164"/>
      <c r="D2" s="164"/>
      <c r="E2" s="164"/>
      <c r="F2" s="199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4"/>
      <c r="F3" s="194"/>
      <c r="G3" s="541"/>
      <c r="H3" s="541"/>
      <c r="I3" s="541"/>
      <c r="J3" s="541"/>
    </row>
    <row r="4" spans="1:10" ht="15.75" customHeight="1" x14ac:dyDescent="0.3">
      <c r="A4" s="542" t="s">
        <v>151</v>
      </c>
      <c r="B4" s="542"/>
      <c r="C4" s="542"/>
      <c r="D4" s="542"/>
      <c r="E4" s="542"/>
      <c r="F4" s="542"/>
      <c r="G4" s="542"/>
      <c r="H4" s="542"/>
      <c r="I4" s="542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43" t="s">
        <v>154</v>
      </c>
      <c r="B7" s="544"/>
      <c r="C7" s="544"/>
      <c r="D7" s="544"/>
      <c r="E7" s="544"/>
      <c r="F7" s="544"/>
      <c r="G7" s="544"/>
      <c r="H7" s="544"/>
      <c r="I7" s="544"/>
      <c r="J7" s="544"/>
    </row>
    <row r="8" spans="1:10" ht="31.2" x14ac:dyDescent="0.3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38" t="s">
        <v>123</v>
      </c>
      <c r="B13" s="539"/>
      <c r="C13" s="539"/>
      <c r="D13" s="539"/>
      <c r="E13" s="539"/>
      <c r="F13" s="539"/>
      <c r="G13" s="539"/>
      <c r="H13" s="539"/>
      <c r="I13" s="540"/>
      <c r="J13" s="138"/>
    </row>
    <row r="14" spans="1:10" x14ac:dyDescent="0.3">
      <c r="A14" s="538" t="s">
        <v>124</v>
      </c>
      <c r="B14" s="539"/>
      <c r="C14" s="539"/>
      <c r="D14" s="539"/>
      <c r="E14" s="539"/>
      <c r="F14" s="539"/>
      <c r="G14" s="539"/>
      <c r="H14" s="539"/>
      <c r="I14" s="540"/>
      <c r="J14" s="138"/>
    </row>
    <row r="15" spans="1:10" ht="31.2" x14ac:dyDescent="0.3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38" t="s">
        <v>135</v>
      </c>
      <c r="B19" s="539"/>
      <c r="C19" s="539"/>
      <c r="D19" s="539"/>
      <c r="E19" s="539"/>
      <c r="F19" s="539"/>
      <c r="G19" s="539"/>
      <c r="H19" s="539"/>
      <c r="I19" s="540"/>
      <c r="J19" s="138"/>
    </row>
    <row r="20" spans="1:10" x14ac:dyDescent="0.3">
      <c r="A20" s="538" t="s">
        <v>136</v>
      </c>
      <c r="B20" s="539"/>
      <c r="C20" s="539"/>
      <c r="D20" s="539"/>
      <c r="E20" s="539"/>
      <c r="F20" s="539"/>
      <c r="G20" s="539"/>
      <c r="H20" s="539"/>
      <c r="I20" s="540"/>
      <c r="J20" s="138"/>
    </row>
    <row r="21" spans="1:10" ht="93.6" x14ac:dyDescent="0.3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56" t="s">
        <v>272</v>
      </c>
      <c r="G1" s="556"/>
      <c r="H1" s="556"/>
      <c r="I1" s="556"/>
    </row>
    <row r="2" spans="1:9" ht="15.75" customHeight="1" x14ac:dyDescent="0.3">
      <c r="A2" s="4"/>
      <c r="B2" s="4"/>
      <c r="C2" s="4"/>
      <c r="D2" s="4"/>
      <c r="E2" s="4"/>
      <c r="F2" s="556" t="s">
        <v>273</v>
      </c>
      <c r="G2" s="556"/>
      <c r="H2" s="556"/>
      <c r="I2" s="556"/>
    </row>
    <row r="3" spans="1:9" ht="49.5" customHeight="1" x14ac:dyDescent="0.3">
      <c r="A3" s="4"/>
      <c r="B3" s="4"/>
      <c r="C3" s="4"/>
      <c r="D3" s="4"/>
      <c r="E3" s="4"/>
      <c r="F3" s="556" t="s">
        <v>274</v>
      </c>
      <c r="G3" s="556"/>
      <c r="H3" s="556"/>
      <c r="I3" s="556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51" t="s">
        <v>0</v>
      </c>
      <c r="B5" s="551"/>
      <c r="C5" s="551"/>
      <c r="D5" s="551"/>
      <c r="E5" s="551"/>
      <c r="F5" s="551"/>
      <c r="G5" s="551"/>
    </row>
    <row r="6" spans="1:9" ht="15.6" x14ac:dyDescent="0.3">
      <c r="A6" s="551" t="s">
        <v>238</v>
      </c>
      <c r="B6" s="551"/>
      <c r="C6" s="551"/>
      <c r="D6" s="551"/>
      <c r="E6" s="551"/>
      <c r="F6" s="551"/>
      <c r="G6" s="551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54" t="s">
        <v>1</v>
      </c>
      <c r="B8" s="555" t="s">
        <v>2</v>
      </c>
      <c r="C8" s="555" t="s">
        <v>3</v>
      </c>
      <c r="D8" s="555" t="s">
        <v>239</v>
      </c>
      <c r="E8" s="555" t="s">
        <v>146</v>
      </c>
      <c r="F8" s="545" t="s">
        <v>269</v>
      </c>
      <c r="G8" s="546"/>
      <c r="H8" s="546"/>
      <c r="I8" s="547"/>
    </row>
    <row r="9" spans="1:9" s="1" customFormat="1" ht="42" customHeight="1" x14ac:dyDescent="0.25">
      <c r="A9" s="554"/>
      <c r="B9" s="555"/>
      <c r="C9" s="555"/>
      <c r="D9" s="555"/>
      <c r="E9" s="555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3">
      <c r="A10" s="548" t="s">
        <v>106</v>
      </c>
      <c r="B10" s="549"/>
      <c r="C10" s="549"/>
      <c r="D10" s="549"/>
      <c r="E10" s="549"/>
      <c r="F10" s="549"/>
      <c r="G10" s="549"/>
      <c r="H10" s="549"/>
      <c r="I10" s="550"/>
    </row>
    <row r="11" spans="1:9" ht="42" customHeight="1" x14ac:dyDescent="0.25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5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6.8" x14ac:dyDescent="0.25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6.8" x14ac:dyDescent="0.25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2" x14ac:dyDescent="0.25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6" x14ac:dyDescent="0.3">
      <c r="A16" s="553" t="s">
        <v>124</v>
      </c>
      <c r="B16" s="553"/>
      <c r="C16" s="553"/>
      <c r="D16" s="553"/>
      <c r="E16" s="553"/>
      <c r="F16" s="553"/>
      <c r="G16" s="553"/>
      <c r="H16" s="234"/>
      <c r="I16" s="234"/>
    </row>
    <row r="17" spans="1:9" s="8" customFormat="1" ht="42" customHeight="1" x14ac:dyDescent="0.25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2.4" x14ac:dyDescent="0.25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2.4" x14ac:dyDescent="0.25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2" x14ac:dyDescent="0.25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6" x14ac:dyDescent="0.3">
      <c r="A21" s="548" t="s">
        <v>136</v>
      </c>
      <c r="B21" s="549"/>
      <c r="C21" s="549"/>
      <c r="D21" s="549"/>
      <c r="E21" s="549"/>
      <c r="F21" s="549"/>
      <c r="G21" s="550"/>
      <c r="H21" s="279"/>
      <c r="I21" s="279"/>
    </row>
    <row r="22" spans="1:9" ht="78" x14ac:dyDescent="0.25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2" x14ac:dyDescent="0.25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6" x14ac:dyDescent="0.3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6" x14ac:dyDescent="0.3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6" x14ac:dyDescent="0.3">
      <c r="A26" s="4"/>
      <c r="B26" s="4" t="s">
        <v>197</v>
      </c>
      <c r="C26" s="4"/>
      <c r="D26" s="4"/>
      <c r="E26" s="4"/>
      <c r="F26" s="551" t="s">
        <v>196</v>
      </c>
      <c r="G26" s="551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52"/>
      <c r="B36" s="552"/>
      <c r="C36" s="552"/>
      <c r="D36" s="552"/>
      <c r="E36" s="256"/>
      <c r="F36" s="552"/>
      <c r="G36" s="552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2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5"/>
      <c r="B1" s="261"/>
      <c r="C1" s="281"/>
      <c r="D1" s="4"/>
      <c r="E1" s="4"/>
      <c r="F1" s="4" t="s">
        <v>201</v>
      </c>
      <c r="H1" s="4"/>
    </row>
    <row r="2" spans="1:9" ht="15.6" x14ac:dyDescent="0.3">
      <c r="A2" s="235"/>
      <c r="B2" s="261"/>
      <c r="C2" s="281"/>
      <c r="D2" s="4"/>
      <c r="E2" s="4"/>
      <c r="F2" s="556" t="s">
        <v>273</v>
      </c>
      <c r="G2" s="556"/>
      <c r="H2" s="556"/>
      <c r="I2" s="556"/>
    </row>
    <row r="3" spans="1:9" ht="52.5" customHeight="1" x14ac:dyDescent="0.3">
      <c r="A3" s="235"/>
      <c r="B3" s="261"/>
      <c r="C3" s="281"/>
      <c r="D3" s="4"/>
      <c r="E3" s="4"/>
      <c r="F3" s="556" t="s">
        <v>274</v>
      </c>
      <c r="G3" s="556"/>
      <c r="H3" s="556"/>
      <c r="I3" s="4"/>
    </row>
    <row r="4" spans="1:9" ht="15.6" x14ac:dyDescent="0.3">
      <c r="A4" s="235"/>
      <c r="B4" s="261"/>
      <c r="C4" s="281"/>
      <c r="D4" s="4"/>
      <c r="E4" s="4"/>
      <c r="F4" s="261"/>
      <c r="G4" s="264"/>
      <c r="H4" s="264"/>
    </row>
    <row r="5" spans="1:9" ht="15.6" x14ac:dyDescent="0.3">
      <c r="A5" s="559" t="s">
        <v>240</v>
      </c>
      <c r="B5" s="559"/>
      <c r="C5" s="559"/>
      <c r="D5" s="559"/>
      <c r="E5" s="559"/>
      <c r="F5" s="559"/>
      <c r="G5" s="559"/>
      <c r="H5" s="559"/>
    </row>
    <row r="6" spans="1:9" ht="15.6" x14ac:dyDescent="0.3">
      <c r="A6" s="551" t="s">
        <v>241</v>
      </c>
      <c r="B6" s="551"/>
      <c r="C6" s="551"/>
      <c r="D6" s="551"/>
      <c r="E6" s="551"/>
      <c r="F6" s="551"/>
      <c r="G6" s="551"/>
      <c r="H6" s="551"/>
    </row>
    <row r="7" spans="1:9" ht="15.6" x14ac:dyDescent="0.3">
      <c r="A7" s="235"/>
      <c r="B7" s="235"/>
      <c r="C7" s="281"/>
      <c r="D7" s="235"/>
      <c r="E7" s="235"/>
      <c r="F7" s="235"/>
      <c r="G7" s="235"/>
      <c r="H7" s="235"/>
    </row>
    <row r="8" spans="1:9" ht="15.6" x14ac:dyDescent="0.3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6" x14ac:dyDescent="0.3">
      <c r="A9" s="555" t="s">
        <v>1</v>
      </c>
      <c r="B9" s="555" t="s">
        <v>28</v>
      </c>
      <c r="C9" s="555" t="s">
        <v>29</v>
      </c>
      <c r="D9" s="555" t="s">
        <v>242</v>
      </c>
      <c r="E9" s="555"/>
      <c r="F9" s="555" t="s">
        <v>243</v>
      </c>
      <c r="G9" s="555" t="s">
        <v>244</v>
      </c>
      <c r="H9" s="555" t="s">
        <v>245</v>
      </c>
    </row>
    <row r="10" spans="1:9" s="235" customFormat="1" ht="31.2" x14ac:dyDescent="0.3">
      <c r="A10" s="555"/>
      <c r="B10" s="555"/>
      <c r="C10" s="555"/>
      <c r="D10" s="263" t="s">
        <v>30</v>
      </c>
      <c r="E10" s="263" t="s">
        <v>31</v>
      </c>
      <c r="F10" s="555"/>
      <c r="G10" s="555"/>
      <c r="H10" s="555"/>
    </row>
    <row r="11" spans="1:9" s="235" customFormat="1" ht="31.2" x14ac:dyDescent="0.3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6" x14ac:dyDescent="0.3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6" x14ac:dyDescent="0.3">
      <c r="A13" s="236"/>
      <c r="B13" s="558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3">
      <c r="A14" s="236"/>
      <c r="B14" s="558"/>
      <c r="C14" s="284" t="s">
        <v>116</v>
      </c>
      <c r="D14" s="13"/>
      <c r="E14" s="13"/>
      <c r="F14" s="13"/>
      <c r="G14" s="285"/>
      <c r="H14" s="236"/>
    </row>
    <row r="15" spans="1:9" s="235" customFormat="1" ht="46.8" x14ac:dyDescent="0.3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31.2" x14ac:dyDescent="0.3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6.8" x14ac:dyDescent="0.3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6" x14ac:dyDescent="0.3">
      <c r="A18" s="236"/>
      <c r="B18" s="557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6" x14ac:dyDescent="0.3">
      <c r="A19" s="236"/>
      <c r="B19" s="557"/>
      <c r="C19" s="284" t="s">
        <v>116</v>
      </c>
      <c r="D19" s="13"/>
      <c r="E19" s="13"/>
      <c r="F19" s="13"/>
      <c r="G19" s="285"/>
      <c r="H19" s="236"/>
    </row>
    <row r="20" spans="1:8" s="235" customFormat="1" ht="46.8" x14ac:dyDescent="0.3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6.8" x14ac:dyDescent="0.3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6" x14ac:dyDescent="0.3">
      <c r="A22" s="236"/>
      <c r="B22" s="557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3">
      <c r="A23" s="236"/>
      <c r="B23" s="557"/>
      <c r="C23" s="284" t="s">
        <v>116</v>
      </c>
      <c r="D23" s="13"/>
      <c r="E23" s="13"/>
      <c r="F23" s="13"/>
      <c r="G23" s="285"/>
      <c r="H23" s="236"/>
    </row>
    <row r="24" spans="1:8" s="235" customFormat="1" ht="46.8" x14ac:dyDescent="0.3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6.8" x14ac:dyDescent="0.3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6.8" x14ac:dyDescent="0.3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31.2" x14ac:dyDescent="0.3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6.8" x14ac:dyDescent="0.3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6" x14ac:dyDescent="0.3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4.8" x14ac:dyDescent="0.3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" x14ac:dyDescent="0.3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09.2" x14ac:dyDescent="0.3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2.8" x14ac:dyDescent="0.3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2.8" x14ac:dyDescent="0.3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2" x14ac:dyDescent="0.3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6.8" x14ac:dyDescent="0.3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6.8" x14ac:dyDescent="0.3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6" x14ac:dyDescent="0.3">
      <c r="A38" s="236"/>
      <c r="B38" s="557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6" x14ac:dyDescent="0.3">
      <c r="A39" s="236"/>
      <c r="B39" s="557"/>
      <c r="C39" s="290" t="s">
        <v>116</v>
      </c>
      <c r="D39" s="236"/>
      <c r="E39" s="236"/>
      <c r="F39" s="236"/>
      <c r="G39" s="236"/>
      <c r="H39" s="236"/>
    </row>
    <row r="40" spans="1:8" s="235" customFormat="1" ht="15.6" x14ac:dyDescent="0.3">
      <c r="A40" s="236"/>
      <c r="B40" s="557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6" x14ac:dyDescent="0.3">
      <c r="A41" s="236"/>
      <c r="B41" s="557"/>
      <c r="C41" s="290" t="s">
        <v>116</v>
      </c>
      <c r="D41" s="236"/>
      <c r="E41" s="236"/>
      <c r="F41" s="236"/>
      <c r="G41" s="236"/>
      <c r="H41" s="236"/>
    </row>
    <row r="42" spans="1:8" s="235" customFormat="1" ht="15.6" x14ac:dyDescent="0.3">
      <c r="A42" s="236"/>
      <c r="B42" s="557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6" x14ac:dyDescent="0.3">
      <c r="A43" s="236"/>
      <c r="B43" s="557"/>
      <c r="C43" s="290" t="s">
        <v>116</v>
      </c>
      <c r="D43" s="236"/>
      <c r="E43" s="236"/>
      <c r="F43" s="236"/>
      <c r="G43" s="236"/>
      <c r="H43" s="236"/>
    </row>
    <row r="44" spans="1:8" s="235" customFormat="1" ht="15.6" x14ac:dyDescent="0.3">
      <c r="A44" s="236"/>
      <c r="B44" s="557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6" x14ac:dyDescent="0.3">
      <c r="A45" s="236"/>
      <c r="B45" s="557"/>
      <c r="C45" s="290" t="s">
        <v>116</v>
      </c>
      <c r="D45" s="236"/>
      <c r="E45" s="236"/>
      <c r="F45" s="236"/>
      <c r="G45" s="236"/>
      <c r="H45" s="236"/>
    </row>
    <row r="46" spans="1:8" s="235" customFormat="1" ht="78" x14ac:dyDescent="0.3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93.6" x14ac:dyDescent="0.3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6" x14ac:dyDescent="0.3">
      <c r="A48" s="236"/>
      <c r="B48" s="557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6" x14ac:dyDescent="0.3">
      <c r="A49" s="236"/>
      <c r="B49" s="557"/>
      <c r="C49" s="290" t="s">
        <v>116</v>
      </c>
      <c r="D49" s="236"/>
      <c r="E49" s="236"/>
      <c r="F49" s="236"/>
      <c r="G49" s="236"/>
      <c r="H49" s="236"/>
    </row>
    <row r="50" spans="1:8" s="235" customFormat="1" ht="46.8" x14ac:dyDescent="0.3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09.2" x14ac:dyDescent="0.3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6" x14ac:dyDescent="0.3">
      <c r="C52" s="281"/>
    </row>
    <row r="53" spans="1:8" s="235" customFormat="1" ht="15.6" x14ac:dyDescent="0.3">
      <c r="C53" s="281"/>
    </row>
    <row r="54" spans="1:8" s="235" customFormat="1" ht="15.6" x14ac:dyDescent="0.3">
      <c r="B54" s="198" t="s">
        <v>195</v>
      </c>
      <c r="C54" s="241"/>
      <c r="D54" s="241"/>
      <c r="E54" s="241"/>
      <c r="F54" s="241"/>
      <c r="G54" s="241"/>
      <c r="H54" s="241"/>
    </row>
    <row r="55" spans="1:8" ht="15.6" x14ac:dyDescent="0.3">
      <c r="B55" s="4" t="s">
        <v>197</v>
      </c>
      <c r="C55" s="241"/>
      <c r="D55" s="4"/>
      <c r="E55" s="4"/>
      <c r="F55" s="4"/>
      <c r="G55" s="551" t="s">
        <v>196</v>
      </c>
      <c r="H55" s="551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5"/>
      <c r="B1" s="232"/>
      <c r="C1" s="235"/>
      <c r="D1" s="6" t="s">
        <v>246</v>
      </c>
      <c r="F1" s="238"/>
    </row>
    <row r="2" spans="1:6" ht="15.6" x14ac:dyDescent="0.3">
      <c r="A2" s="235"/>
      <c r="B2" s="261"/>
      <c r="C2" s="235"/>
      <c r="D2" s="556" t="s">
        <v>273</v>
      </c>
      <c r="E2" s="556"/>
      <c r="F2" s="556"/>
    </row>
    <row r="3" spans="1:6" ht="51.75" customHeight="1" x14ac:dyDescent="0.3">
      <c r="A3" s="235"/>
      <c r="B3" s="261"/>
      <c r="C3" s="235"/>
      <c r="D3" s="556" t="s">
        <v>274</v>
      </c>
      <c r="E3" s="556"/>
      <c r="F3" s="556"/>
    </row>
    <row r="4" spans="1:6" ht="18" x14ac:dyDescent="0.35">
      <c r="A4" s="235"/>
      <c r="B4" s="261"/>
      <c r="C4" s="235"/>
      <c r="D4" s="4"/>
      <c r="E4" s="264"/>
      <c r="F4" s="238"/>
    </row>
    <row r="5" spans="1:6" ht="18" x14ac:dyDescent="0.35">
      <c r="A5" s="559" t="s">
        <v>240</v>
      </c>
      <c r="B5" s="559"/>
      <c r="C5" s="559"/>
      <c r="D5" s="559"/>
      <c r="E5" s="559"/>
      <c r="F5" s="239"/>
    </row>
    <row r="6" spans="1:6" ht="38.25" customHeight="1" x14ac:dyDescent="0.3">
      <c r="A6" s="551" t="s">
        <v>247</v>
      </c>
      <c r="B6" s="551"/>
      <c r="C6" s="551"/>
      <c r="D6" s="551"/>
      <c r="E6" s="551"/>
      <c r="F6" s="551"/>
    </row>
    <row r="7" spans="1:6" ht="15.6" x14ac:dyDescent="0.3">
      <c r="A7" s="235"/>
      <c r="B7" s="235"/>
      <c r="C7" s="235"/>
      <c r="D7" s="235"/>
      <c r="E7" s="235"/>
    </row>
    <row r="8" spans="1:6" ht="15.6" x14ac:dyDescent="0.3">
      <c r="A8" s="235"/>
      <c r="B8" s="235"/>
      <c r="C8" s="235"/>
      <c r="D8" s="235"/>
      <c r="E8" s="235"/>
    </row>
    <row r="9" spans="1:6" ht="60" customHeight="1" x14ac:dyDescent="0.25">
      <c r="A9" s="263" t="s">
        <v>1</v>
      </c>
      <c r="B9" s="263" t="s">
        <v>248</v>
      </c>
      <c r="C9" s="263" t="s">
        <v>249</v>
      </c>
      <c r="D9" s="263" t="s">
        <v>250</v>
      </c>
      <c r="E9" s="555" t="s">
        <v>251</v>
      </c>
      <c r="F9" s="555"/>
    </row>
    <row r="10" spans="1:6" ht="15.6" x14ac:dyDescent="0.3">
      <c r="A10" s="236"/>
      <c r="B10" s="236"/>
      <c r="C10" s="236"/>
      <c r="D10" s="236"/>
      <c r="E10" s="555"/>
      <c r="F10" s="555"/>
    </row>
    <row r="11" spans="1:6" ht="15.6" x14ac:dyDescent="0.3">
      <c r="A11" s="236"/>
      <c r="B11" s="236"/>
      <c r="C11" s="236"/>
      <c r="D11" s="236"/>
      <c r="E11" s="555"/>
      <c r="F11" s="555"/>
    </row>
    <row r="12" spans="1:6" ht="15.6" x14ac:dyDescent="0.3">
      <c r="A12" s="236"/>
      <c r="B12" s="236"/>
      <c r="C12" s="236"/>
      <c r="D12" s="236"/>
      <c r="E12" s="555"/>
      <c r="F12" s="555"/>
    </row>
    <row r="13" spans="1:6" ht="15.6" x14ac:dyDescent="0.3">
      <c r="A13" s="236"/>
      <c r="B13" s="236"/>
      <c r="C13" s="236"/>
      <c r="D13" s="236"/>
      <c r="E13" s="555"/>
      <c r="F13" s="555"/>
    </row>
    <row r="14" spans="1:6" ht="15.6" x14ac:dyDescent="0.3">
      <c r="A14" s="236"/>
      <c r="B14" s="236"/>
      <c r="C14" s="236"/>
      <c r="D14" s="236"/>
      <c r="E14" s="555"/>
      <c r="F14" s="555"/>
    </row>
    <row r="15" spans="1:6" ht="15.6" x14ac:dyDescent="0.3">
      <c r="A15" s="236"/>
      <c r="B15" s="236"/>
      <c r="C15" s="236"/>
      <c r="D15" s="236"/>
      <c r="E15" s="555"/>
      <c r="F15" s="555"/>
    </row>
    <row r="16" spans="1:6" ht="15.6" x14ac:dyDescent="0.3">
      <c r="A16" s="236"/>
      <c r="B16" s="236"/>
      <c r="C16" s="236"/>
      <c r="D16" s="236"/>
      <c r="E16" s="555"/>
      <c r="F16" s="555"/>
    </row>
    <row r="17" spans="1:6" ht="18" x14ac:dyDescent="0.35">
      <c r="A17" s="237"/>
      <c r="B17" s="237"/>
      <c r="C17" s="237"/>
      <c r="D17" s="237"/>
      <c r="E17" s="237"/>
    </row>
    <row r="18" spans="1:6" ht="18" x14ac:dyDescent="0.35">
      <c r="A18" s="237"/>
      <c r="B18" s="198" t="s">
        <v>195</v>
      </c>
      <c r="C18" s="241"/>
      <c r="D18" s="241"/>
      <c r="E18" s="241"/>
      <c r="F18" s="241"/>
    </row>
    <row r="19" spans="1:6" ht="15.6" x14ac:dyDescent="0.3">
      <c r="B19" s="4" t="s">
        <v>197</v>
      </c>
      <c r="C19" s="4"/>
      <c r="D19" s="551" t="s">
        <v>196</v>
      </c>
      <c r="E19" s="551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29" activePane="bottomRight" state="frozen"/>
      <selection activeCell="B17" sqref="B17"/>
      <selection pane="topRight" activeCell="B17" sqref="B17"/>
      <selection pane="bottomLeft" activeCell="B17" sqref="B17"/>
      <selection pane="bottomRight" activeCell="J10" sqref="J10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1" width="11.33203125" style="2" bestFit="1" customWidth="1"/>
    <col min="12" max="16384" width="9.109375" style="2"/>
  </cols>
  <sheetData>
    <row r="1" spans="1:15" ht="15.6" x14ac:dyDescent="0.3">
      <c r="A1" s="241"/>
      <c r="B1" s="423"/>
      <c r="C1" s="423"/>
      <c r="D1" s="423"/>
      <c r="E1" s="423"/>
      <c r="F1" s="562" t="s">
        <v>346</v>
      </c>
      <c r="G1" s="562"/>
      <c r="H1" s="562"/>
      <c r="I1" s="562"/>
    </row>
    <row r="2" spans="1:15" ht="15.6" x14ac:dyDescent="0.3">
      <c r="A2" s="241"/>
      <c r="B2" s="423"/>
      <c r="C2" s="423"/>
      <c r="D2" s="423"/>
      <c r="E2" s="423"/>
      <c r="F2" s="562" t="s">
        <v>273</v>
      </c>
      <c r="G2" s="562"/>
      <c r="H2" s="562"/>
      <c r="I2" s="562"/>
    </row>
    <row r="3" spans="1:15" ht="44.25" customHeight="1" x14ac:dyDescent="0.3">
      <c r="A3" s="418"/>
      <c r="B3" s="418"/>
      <c r="C3" s="418"/>
      <c r="D3" s="418"/>
      <c r="E3" s="418"/>
      <c r="F3" s="556" t="s">
        <v>427</v>
      </c>
      <c r="G3" s="556"/>
      <c r="H3" s="556"/>
      <c r="I3" s="556"/>
    </row>
    <row r="4" spans="1:15" ht="15.6" x14ac:dyDescent="0.3">
      <c r="A4" s="361"/>
      <c r="B4" s="361"/>
      <c r="C4" s="361"/>
      <c r="D4" s="361"/>
      <c r="E4" s="361"/>
      <c r="F4" s="423"/>
      <c r="J4" s="341"/>
    </row>
    <row r="5" spans="1:15" ht="15.6" x14ac:dyDescent="0.3">
      <c r="A5" s="423"/>
      <c r="B5" s="423"/>
      <c r="C5" s="423"/>
      <c r="D5" s="423"/>
      <c r="F5" s="417"/>
      <c r="J5" s="423"/>
    </row>
    <row r="6" spans="1:15" ht="15.6" x14ac:dyDescent="0.3">
      <c r="A6" s="560" t="s">
        <v>332</v>
      </c>
      <c r="B6" s="560"/>
      <c r="C6" s="560"/>
      <c r="D6" s="560"/>
      <c r="E6" s="560"/>
      <c r="F6" s="560"/>
      <c r="G6" s="560"/>
      <c r="H6" s="560"/>
      <c r="I6" s="560"/>
      <c r="J6" s="424"/>
      <c r="K6" s="424"/>
      <c r="L6" s="424"/>
      <c r="M6" s="424"/>
      <c r="N6" s="424"/>
      <c r="O6" s="424"/>
    </row>
    <row r="7" spans="1:15" ht="15.6" x14ac:dyDescent="0.3">
      <c r="A7" s="561" t="s">
        <v>333</v>
      </c>
      <c r="B7" s="561"/>
      <c r="C7" s="561"/>
      <c r="D7" s="561"/>
      <c r="E7" s="561"/>
      <c r="F7" s="561"/>
      <c r="G7" s="561"/>
      <c r="H7" s="561"/>
      <c r="I7" s="561"/>
      <c r="J7" s="360"/>
      <c r="K7" s="360"/>
      <c r="L7" s="360"/>
      <c r="M7" s="360"/>
      <c r="N7" s="360"/>
      <c r="O7" s="360"/>
    </row>
    <row r="8" spans="1:15" ht="15.6" x14ac:dyDescent="0.3">
      <c r="A8" s="559" t="s">
        <v>334</v>
      </c>
      <c r="B8" s="559"/>
      <c r="C8" s="559"/>
      <c r="D8" s="559"/>
      <c r="E8" s="559"/>
      <c r="F8" s="559"/>
      <c r="G8" s="559"/>
      <c r="H8" s="559"/>
      <c r="I8" s="559"/>
      <c r="J8" s="422"/>
      <c r="K8" s="422"/>
      <c r="L8" s="422"/>
      <c r="M8" s="422"/>
      <c r="N8" s="422"/>
      <c r="O8" s="422"/>
    </row>
    <row r="9" spans="1:15" s="1" customFormat="1" ht="15.75" customHeight="1" x14ac:dyDescent="0.25">
      <c r="A9" s="555" t="s">
        <v>1</v>
      </c>
      <c r="B9" s="555" t="s">
        <v>2</v>
      </c>
      <c r="C9" s="555" t="s">
        <v>3</v>
      </c>
      <c r="D9" s="555" t="s">
        <v>239</v>
      </c>
      <c r="E9" s="555" t="s">
        <v>146</v>
      </c>
      <c r="F9" s="555" t="s">
        <v>335</v>
      </c>
      <c r="G9" s="555"/>
      <c r="H9" s="555"/>
      <c r="I9" s="555"/>
    </row>
    <row r="10" spans="1:15" s="1" customFormat="1" ht="42" customHeight="1" x14ac:dyDescent="0.25">
      <c r="A10" s="555"/>
      <c r="B10" s="555"/>
      <c r="C10" s="555"/>
      <c r="D10" s="555"/>
      <c r="E10" s="555"/>
      <c r="F10" s="253">
        <v>2021</v>
      </c>
      <c r="G10" s="253">
        <v>2022</v>
      </c>
      <c r="H10" s="253">
        <v>2023</v>
      </c>
      <c r="I10" s="253">
        <v>2024</v>
      </c>
      <c r="K10" s="488"/>
      <c r="L10" s="488"/>
      <c r="M10" s="488"/>
    </row>
    <row r="11" spans="1:15" ht="37.5" customHeight="1" x14ac:dyDescent="0.3">
      <c r="A11" s="553" t="s">
        <v>106</v>
      </c>
      <c r="B11" s="553"/>
      <c r="C11" s="553"/>
      <c r="D11" s="553"/>
      <c r="E11" s="553"/>
      <c r="F11" s="553"/>
      <c r="G11" s="553"/>
      <c r="H11" s="553"/>
      <c r="I11" s="553"/>
      <c r="J11" s="487"/>
      <c r="K11" s="487"/>
      <c r="L11" s="487"/>
    </row>
    <row r="12" spans="1:15" ht="31.2" x14ac:dyDescent="0.25">
      <c r="A12" s="253">
        <v>1</v>
      </c>
      <c r="B12" s="266" t="s">
        <v>107</v>
      </c>
      <c r="C12" s="421" t="s">
        <v>155</v>
      </c>
      <c r="D12" s="421" t="s">
        <v>327</v>
      </c>
      <c r="E12" s="421" t="s">
        <v>148</v>
      </c>
      <c r="F12" s="267">
        <v>133</v>
      </c>
      <c r="G12" s="267">
        <v>134</v>
      </c>
      <c r="H12" s="267">
        <v>135</v>
      </c>
      <c r="I12" s="267">
        <v>136</v>
      </c>
    </row>
    <row r="13" spans="1:15" ht="46.8" x14ac:dyDescent="0.25">
      <c r="A13" s="253">
        <v>2</v>
      </c>
      <c r="B13" s="266" t="s">
        <v>48</v>
      </c>
      <c r="C13" s="421" t="s">
        <v>5</v>
      </c>
      <c r="D13" s="421" t="s">
        <v>327</v>
      </c>
      <c r="E13" s="421" t="s">
        <v>148</v>
      </c>
      <c r="F13" s="268">
        <v>46.17</v>
      </c>
      <c r="G13" s="268">
        <v>47.38</v>
      </c>
      <c r="H13" s="268">
        <v>48.69</v>
      </c>
      <c r="I13" s="268">
        <v>49.99</v>
      </c>
      <c r="J13" s="383" t="s">
        <v>345</v>
      </c>
      <c r="K13" s="373"/>
      <c r="L13" s="373"/>
      <c r="M13" s="421"/>
    </row>
    <row r="14" spans="1:15" ht="15.6" hidden="1" outlineLevel="1" x14ac:dyDescent="0.25">
      <c r="A14" s="253"/>
      <c r="B14" s="266"/>
      <c r="C14" s="421"/>
      <c r="D14" s="421"/>
      <c r="E14" s="421"/>
      <c r="F14" s="269"/>
      <c r="G14" s="269"/>
      <c r="H14" s="269"/>
      <c r="I14" s="269"/>
    </row>
    <row r="15" spans="1:15" ht="15.6" hidden="1" outlineLevel="1" x14ac:dyDescent="0.25">
      <c r="A15" s="253"/>
      <c r="B15" s="266"/>
      <c r="C15" s="421"/>
      <c r="D15" s="421"/>
      <c r="E15" s="421"/>
      <c r="F15" s="421"/>
      <c r="G15" s="421"/>
      <c r="H15" s="421"/>
      <c r="I15" s="421"/>
    </row>
    <row r="16" spans="1:15" ht="46.8" collapsed="1" x14ac:dyDescent="0.25">
      <c r="A16" s="253">
        <v>3</v>
      </c>
      <c r="B16" s="266" t="s">
        <v>351</v>
      </c>
      <c r="C16" s="421" t="s">
        <v>113</v>
      </c>
      <c r="D16" s="421" t="s">
        <v>327</v>
      </c>
      <c r="E16" s="421" t="s">
        <v>148</v>
      </c>
      <c r="F16" s="421">
        <v>1662</v>
      </c>
      <c r="G16" s="421">
        <f>F16+20</f>
        <v>1682</v>
      </c>
      <c r="H16" s="421">
        <f>G16+20</f>
        <v>1702</v>
      </c>
      <c r="I16" s="421">
        <f>H16+20</f>
        <v>1722</v>
      </c>
    </row>
    <row r="17" spans="1:13" ht="46.8" x14ac:dyDescent="0.25">
      <c r="A17" s="253">
        <v>4</v>
      </c>
      <c r="B17" s="266" t="s">
        <v>117</v>
      </c>
      <c r="C17" s="421" t="s">
        <v>5</v>
      </c>
      <c r="D17" s="421" t="s">
        <v>327</v>
      </c>
      <c r="E17" s="421" t="s">
        <v>268</v>
      </c>
      <c r="F17" s="357">
        <v>93.45</v>
      </c>
      <c r="G17" s="357">
        <v>93.95</v>
      </c>
      <c r="H17" s="357">
        <f>G17</f>
        <v>93.95</v>
      </c>
      <c r="I17" s="357">
        <f>H17</f>
        <v>93.95</v>
      </c>
      <c r="J17" s="384">
        <v>92.8</v>
      </c>
      <c r="K17" s="374">
        <v>92.94</v>
      </c>
      <c r="L17" s="374">
        <v>93.45</v>
      </c>
      <c r="M17" s="374">
        <v>93.45</v>
      </c>
    </row>
    <row r="18" spans="1:13" ht="15.6" hidden="1" outlineLevel="1" x14ac:dyDescent="0.25">
      <c r="A18" s="253"/>
      <c r="B18" s="266"/>
      <c r="C18" s="421"/>
      <c r="D18" s="421"/>
      <c r="E18" s="421"/>
      <c r="F18" s="421">
        <v>11541</v>
      </c>
      <c r="G18" s="421">
        <v>11541</v>
      </c>
      <c r="H18" s="421">
        <v>11541</v>
      </c>
      <c r="I18" s="421">
        <v>11541</v>
      </c>
    </row>
    <row r="19" spans="1:13" ht="15.6" hidden="1" outlineLevel="1" x14ac:dyDescent="0.25">
      <c r="A19" s="253"/>
      <c r="B19" s="266"/>
      <c r="C19" s="421"/>
      <c r="D19" s="421"/>
      <c r="E19" s="421"/>
      <c r="F19" s="376">
        <v>12436</v>
      </c>
      <c r="G19" s="376">
        <v>12388</v>
      </c>
      <c r="H19" s="376">
        <v>12350</v>
      </c>
      <c r="I19" s="376">
        <v>12350</v>
      </c>
    </row>
    <row r="20" spans="1:13" ht="31.2" collapsed="1" x14ac:dyDescent="0.25">
      <c r="A20" s="253">
        <v>5</v>
      </c>
      <c r="B20" s="265" t="s">
        <v>121</v>
      </c>
      <c r="C20" s="421" t="s">
        <v>87</v>
      </c>
      <c r="D20" s="421" t="s">
        <v>327</v>
      </c>
      <c r="E20" s="421" t="s">
        <v>148</v>
      </c>
      <c r="F20" s="267">
        <v>87</v>
      </c>
      <c r="G20" s="267">
        <v>89</v>
      </c>
      <c r="H20" s="267">
        <v>91</v>
      </c>
      <c r="I20" s="267">
        <v>93</v>
      </c>
    </row>
    <row r="21" spans="1:13" ht="15.75" customHeight="1" x14ac:dyDescent="0.3">
      <c r="A21" s="553" t="s">
        <v>124</v>
      </c>
      <c r="B21" s="553"/>
      <c r="C21" s="553"/>
      <c r="D21" s="553"/>
      <c r="E21" s="553"/>
      <c r="F21" s="553"/>
      <c r="G21" s="553"/>
      <c r="H21" s="553"/>
      <c r="I21" s="553"/>
    </row>
    <row r="22" spans="1:13" s="8" customFormat="1" ht="31.2" x14ac:dyDescent="0.25">
      <c r="A22" s="421" t="s">
        <v>173</v>
      </c>
      <c r="B22" s="420" t="s">
        <v>125</v>
      </c>
      <c r="C22" s="421" t="s">
        <v>87</v>
      </c>
      <c r="D22" s="421">
        <v>0.1</v>
      </c>
      <c r="E22" s="421" t="s">
        <v>268</v>
      </c>
      <c r="F22" s="275">
        <v>4935</v>
      </c>
      <c r="G22" s="275">
        <f>F22+50</f>
        <v>4985</v>
      </c>
      <c r="H22" s="275">
        <f>G22+50</f>
        <v>5035</v>
      </c>
      <c r="I22" s="275">
        <f>H22+50</f>
        <v>5085</v>
      </c>
    </row>
    <row r="23" spans="1:13" ht="66" customHeight="1" x14ac:dyDescent="0.25">
      <c r="A23" s="273" t="s">
        <v>174</v>
      </c>
      <c r="B23" s="420" t="s">
        <v>126</v>
      </c>
      <c r="C23" s="421" t="s">
        <v>5</v>
      </c>
      <c r="D23" s="421">
        <v>0.15</v>
      </c>
      <c r="E23" s="421" t="s">
        <v>148</v>
      </c>
      <c r="F23" s="377">
        <f>F24/F25*100</f>
        <v>12.856525496974935</v>
      </c>
      <c r="G23" s="377">
        <f>G24/G25*100</f>
        <v>13.072601555747623</v>
      </c>
      <c r="H23" s="377">
        <f>H24/H25*100</f>
        <v>13.288677614520312</v>
      </c>
      <c r="I23" s="377">
        <f>I24/I25*100</f>
        <v>13.504753673292999</v>
      </c>
    </row>
    <row r="24" spans="1:13" ht="19.95" hidden="1" customHeight="1" outlineLevel="1" x14ac:dyDescent="0.25">
      <c r="A24" s="273"/>
      <c r="B24" s="334" t="s">
        <v>326</v>
      </c>
      <c r="C24" s="421"/>
      <c r="D24" s="421"/>
      <c r="E24" s="421"/>
      <c r="F24" s="375">
        <v>595</v>
      </c>
      <c r="G24" s="375">
        <f>F24+10</f>
        <v>605</v>
      </c>
      <c r="H24" s="375">
        <f>G24+10</f>
        <v>615</v>
      </c>
      <c r="I24" s="375">
        <f>H24+10</f>
        <v>625</v>
      </c>
      <c r="J24" s="385" t="s">
        <v>344</v>
      </c>
    </row>
    <row r="25" spans="1:13" ht="25.95" hidden="1" customHeight="1" outlineLevel="1" x14ac:dyDescent="0.25">
      <c r="A25" s="273"/>
      <c r="B25" s="334" t="s">
        <v>325</v>
      </c>
      <c r="C25" s="421"/>
      <c r="D25" s="421"/>
      <c r="E25" s="421"/>
      <c r="F25" s="375">
        <v>4628</v>
      </c>
      <c r="G25" s="375">
        <v>4628</v>
      </c>
      <c r="H25" s="375">
        <v>4628</v>
      </c>
      <c r="I25" s="375">
        <v>4628</v>
      </c>
      <c r="J25" s="385" t="s">
        <v>343</v>
      </c>
    </row>
    <row r="26" spans="1:13" s="8" customFormat="1" ht="78" collapsed="1" x14ac:dyDescent="0.25">
      <c r="A26" s="273" t="s">
        <v>175</v>
      </c>
      <c r="B26" s="420" t="s">
        <v>132</v>
      </c>
      <c r="C26" s="421" t="s">
        <v>87</v>
      </c>
      <c r="D26" s="421">
        <v>0.2</v>
      </c>
      <c r="E26" s="421" t="s">
        <v>148</v>
      </c>
      <c r="F26" s="275">
        <v>4600</v>
      </c>
      <c r="G26" s="275">
        <v>4700</v>
      </c>
      <c r="H26" s="275">
        <v>4800</v>
      </c>
      <c r="I26" s="275">
        <v>4900</v>
      </c>
    </row>
    <row r="27" spans="1:13" s="8" customFormat="1" ht="31.2" x14ac:dyDescent="0.25">
      <c r="A27" s="421" t="s">
        <v>6</v>
      </c>
      <c r="B27" s="420" t="s">
        <v>134</v>
      </c>
      <c r="C27" s="421" t="s">
        <v>87</v>
      </c>
      <c r="D27" s="421">
        <v>0.3</v>
      </c>
      <c r="E27" s="421" t="s">
        <v>148</v>
      </c>
      <c r="F27" s="356">
        <v>21642</v>
      </c>
      <c r="G27" s="356">
        <v>22201</v>
      </c>
      <c r="H27" s="356">
        <v>22812</v>
      </c>
      <c r="I27" s="356">
        <f>H27+500</f>
        <v>23312</v>
      </c>
      <c r="J27" s="489"/>
    </row>
    <row r="28" spans="1:13" s="8" customFormat="1" ht="15.75" customHeight="1" x14ac:dyDescent="0.3">
      <c r="A28" s="553" t="s">
        <v>136</v>
      </c>
      <c r="B28" s="553"/>
      <c r="C28" s="553"/>
      <c r="D28" s="553"/>
      <c r="E28" s="553"/>
      <c r="F28" s="553"/>
      <c r="G28" s="553"/>
      <c r="H28" s="553"/>
      <c r="I28" s="553"/>
    </row>
    <row r="29" spans="1:13" ht="93.6" x14ac:dyDescent="0.25">
      <c r="A29" s="421" t="s">
        <v>176</v>
      </c>
      <c r="B29" s="420" t="s">
        <v>145</v>
      </c>
      <c r="C29" s="421" t="s">
        <v>5</v>
      </c>
      <c r="D29" s="421">
        <v>0.15</v>
      </c>
      <c r="E29" s="421"/>
      <c r="F29" s="276">
        <v>1.6</v>
      </c>
      <c r="G29" s="378">
        <v>1.8</v>
      </c>
      <c r="H29" s="378">
        <v>1.9</v>
      </c>
      <c r="I29" s="378">
        <v>2</v>
      </c>
      <c r="J29" s="386" t="s">
        <v>330</v>
      </c>
    </row>
    <row r="30" spans="1:13" s="330" customFormat="1" ht="15.6" hidden="1" outlineLevel="1" x14ac:dyDescent="0.25">
      <c r="A30" s="332"/>
      <c r="B30" s="333" t="s">
        <v>324</v>
      </c>
      <c r="C30" s="332"/>
      <c r="D30" s="332"/>
      <c r="E30" s="332"/>
      <c r="F30" s="331">
        <f>23+11</f>
        <v>34</v>
      </c>
      <c r="G30" s="331">
        <f>23+11+3</f>
        <v>37</v>
      </c>
      <c r="H30" s="331">
        <f>23+11+3</f>
        <v>37</v>
      </c>
      <c r="I30" s="331">
        <f>23+11+3</f>
        <v>37</v>
      </c>
    </row>
    <row r="31" spans="1:13" s="205" customFormat="1" ht="39.6" hidden="1" outlineLevel="1" x14ac:dyDescent="0.25">
      <c r="A31" s="253"/>
      <c r="B31" s="329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28">
        <f>F16</f>
        <v>1662</v>
      </c>
      <c r="G31" s="328">
        <f>G16</f>
        <v>1682</v>
      </c>
      <c r="H31" s="328">
        <f>H16</f>
        <v>1702</v>
      </c>
      <c r="I31" s="328">
        <f>I16</f>
        <v>1722</v>
      </c>
    </row>
    <row r="32" spans="1:13" ht="31.2" collapsed="1" x14ac:dyDescent="0.25">
      <c r="A32" s="421" t="s">
        <v>177</v>
      </c>
      <c r="B32" s="420" t="s">
        <v>140</v>
      </c>
      <c r="C32" s="421" t="s">
        <v>87</v>
      </c>
      <c r="D32" s="421">
        <v>0.1</v>
      </c>
      <c r="E32" s="421"/>
      <c r="F32" s="277">
        <v>9</v>
      </c>
      <c r="G32" s="277">
        <v>10</v>
      </c>
      <c r="H32" s="277">
        <v>11</v>
      </c>
      <c r="I32" s="277">
        <v>12</v>
      </c>
    </row>
    <row r="33" spans="1:9" ht="15.6" x14ac:dyDescent="0.3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6" x14ac:dyDescent="0.3">
      <c r="A34" s="241"/>
      <c r="B34" s="563"/>
      <c r="C34" s="563"/>
      <c r="D34"/>
      <c r="E34"/>
      <c r="F34" s="205"/>
      <c r="G34"/>
      <c r="H34"/>
      <c r="I34"/>
    </row>
    <row r="35" spans="1:9" ht="15.6" x14ac:dyDescent="0.3">
      <c r="A35" s="241"/>
      <c r="B35" s="563"/>
      <c r="C35" s="563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6" x14ac:dyDescent="0.25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52"/>
      <c r="B39" s="552"/>
      <c r="C39" s="552"/>
      <c r="D39" s="552"/>
      <c r="E39" s="419"/>
      <c r="F39" s="1"/>
    </row>
    <row r="40" spans="1:9" ht="15.6" x14ac:dyDescent="0.3">
      <c r="A40" s="241"/>
      <c r="B40" s="423"/>
      <c r="C40" s="423"/>
      <c r="D40" s="423"/>
      <c r="E40" s="423"/>
    </row>
    <row r="41" spans="1:9" ht="15.6" x14ac:dyDescent="0.25">
      <c r="A41" s="241"/>
    </row>
    <row r="42" spans="1:9" ht="15.6" x14ac:dyDescent="0.25">
      <c r="F42" s="419"/>
    </row>
    <row r="43" spans="1:9" ht="15.6" x14ac:dyDescent="0.3">
      <c r="F43" s="207"/>
    </row>
    <row r="45" spans="1:9" ht="20.399999999999999" x14ac:dyDescent="0.25">
      <c r="D45" s="371" t="s">
        <v>342</v>
      </c>
      <c r="E45" s="370" t="s">
        <v>341</v>
      </c>
      <c r="F45" s="370" t="s">
        <v>340</v>
      </c>
      <c r="G45" s="370" t="s">
        <v>339</v>
      </c>
      <c r="H45" s="370" t="s">
        <v>338</v>
      </c>
      <c r="I45" s="370" t="s">
        <v>337</v>
      </c>
    </row>
    <row r="46" spans="1:9" ht="71.400000000000006" x14ac:dyDescent="0.25">
      <c r="D46" s="369" t="s">
        <v>336</v>
      </c>
      <c r="E46" s="368" t="s">
        <v>87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423" customFormat="1" ht="15.6" x14ac:dyDescent="0.3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view="pageBreakPreview" zoomScale="68" zoomScaleSheetLayoutView="68" workbookViewId="0">
      <pane xSplit="1" ySplit="10" topLeftCell="B31" activePane="bottomRight" state="frozen"/>
      <selection pane="topRight" activeCell="H1" sqref="H1"/>
      <selection pane="bottomLeft" activeCell="A11" sqref="A11"/>
      <selection pane="bottomRight" activeCell="H37" sqref="H37"/>
    </sheetView>
  </sheetViews>
  <sheetFormatPr defaultColWidth="9.109375" defaultRowHeight="13.2" x14ac:dyDescent="0.25"/>
  <cols>
    <col min="1" max="1" width="5.44140625" style="7" customWidth="1"/>
    <col min="2" max="2" width="59" style="7" customWidth="1"/>
    <col min="3" max="3" width="16.33203125" style="282" customWidth="1"/>
    <col min="4" max="4" width="15.5546875" style="7" customWidth="1"/>
    <col min="5" max="5" width="19.5546875" style="7" customWidth="1"/>
    <col min="6" max="6" width="29.6640625" style="7" customWidth="1"/>
    <col min="7" max="7" width="25.109375" style="7" customWidth="1"/>
    <col min="8" max="8" width="35.109375" style="7" customWidth="1"/>
    <col min="9" max="16384" width="9.109375" style="7"/>
  </cols>
  <sheetData>
    <row r="1" spans="1:9" ht="15.6" x14ac:dyDescent="0.3">
      <c r="A1" s="235"/>
      <c r="B1" s="307"/>
      <c r="C1" s="281"/>
      <c r="D1" s="4"/>
      <c r="E1" s="4"/>
      <c r="H1" s="338" t="s">
        <v>374</v>
      </c>
      <c r="I1" s="338"/>
    </row>
    <row r="2" spans="1:9" ht="15.6" x14ac:dyDescent="0.3">
      <c r="A2" s="235"/>
      <c r="B2" s="339"/>
      <c r="C2" s="281"/>
      <c r="D2" s="338"/>
      <c r="E2" s="338"/>
      <c r="H2" s="359" t="s">
        <v>273</v>
      </c>
      <c r="I2" s="340"/>
    </row>
    <row r="3" spans="1:9" ht="62.4" x14ac:dyDescent="0.3">
      <c r="A3" s="235"/>
      <c r="B3" s="307"/>
      <c r="C3" s="281"/>
      <c r="D3" s="4"/>
      <c r="E3" s="4"/>
      <c r="H3" s="372" t="s">
        <v>427</v>
      </c>
      <c r="I3" s="4"/>
    </row>
    <row r="4" spans="1:9" ht="15.6" x14ac:dyDescent="0.3">
      <c r="A4" s="235"/>
      <c r="B4" s="307"/>
      <c r="C4" s="281"/>
      <c r="D4" s="4"/>
      <c r="E4" s="4"/>
      <c r="G4" s="358"/>
      <c r="H4" s="309"/>
    </row>
    <row r="5" spans="1:9" ht="15.6" x14ac:dyDescent="0.3">
      <c r="A5" s="559" t="s">
        <v>240</v>
      </c>
      <c r="B5" s="559"/>
      <c r="C5" s="559"/>
      <c r="D5" s="559"/>
      <c r="E5" s="559"/>
      <c r="F5" s="559"/>
      <c r="G5" s="559"/>
      <c r="H5" s="559"/>
    </row>
    <row r="6" spans="1:9" ht="18" x14ac:dyDescent="0.35">
      <c r="A6" s="577" t="s">
        <v>241</v>
      </c>
      <c r="B6" s="577"/>
      <c r="C6" s="577"/>
      <c r="D6" s="577"/>
      <c r="E6" s="577"/>
      <c r="F6" s="577"/>
      <c r="G6" s="577"/>
      <c r="H6" s="577"/>
    </row>
    <row r="7" spans="1:9" ht="18" x14ac:dyDescent="0.35">
      <c r="A7" s="237"/>
      <c r="B7" s="237"/>
      <c r="C7" s="314"/>
      <c r="D7" s="237"/>
      <c r="E7" s="237"/>
      <c r="F7" s="237"/>
      <c r="G7" s="237"/>
      <c r="H7" s="237"/>
    </row>
    <row r="8" spans="1:9" ht="18" x14ac:dyDescent="0.35">
      <c r="A8" s="237"/>
      <c r="B8" s="237"/>
      <c r="C8" s="314"/>
      <c r="D8" s="237"/>
      <c r="E8" s="237"/>
      <c r="F8" s="237"/>
      <c r="G8" s="237"/>
      <c r="H8" s="237"/>
    </row>
    <row r="9" spans="1:9" s="235" customFormat="1" ht="18" x14ac:dyDescent="0.3">
      <c r="A9" s="578" t="s">
        <v>1</v>
      </c>
      <c r="B9" s="578" t="s">
        <v>28</v>
      </c>
      <c r="C9" s="578" t="s">
        <v>29</v>
      </c>
      <c r="D9" s="578" t="s">
        <v>242</v>
      </c>
      <c r="E9" s="578"/>
      <c r="F9" s="578" t="s">
        <v>243</v>
      </c>
      <c r="G9" s="578" t="s">
        <v>244</v>
      </c>
      <c r="H9" s="578" t="s">
        <v>245</v>
      </c>
    </row>
    <row r="10" spans="1:9" s="235" customFormat="1" ht="36" x14ac:dyDescent="0.3">
      <c r="A10" s="578"/>
      <c r="B10" s="578"/>
      <c r="C10" s="578"/>
      <c r="D10" s="445" t="s">
        <v>30</v>
      </c>
      <c r="E10" s="445" t="s">
        <v>31</v>
      </c>
      <c r="F10" s="578"/>
      <c r="G10" s="578"/>
      <c r="H10" s="578"/>
    </row>
    <row r="11" spans="1:9" s="235" customFormat="1" ht="36" x14ac:dyDescent="0.35">
      <c r="A11" s="315"/>
      <c r="B11" s="447" t="s">
        <v>203</v>
      </c>
      <c r="C11" s="316"/>
      <c r="D11" s="317"/>
      <c r="E11" s="317"/>
      <c r="F11" s="317"/>
      <c r="G11" s="318"/>
      <c r="H11" s="315"/>
    </row>
    <row r="12" spans="1:9" s="235" customFormat="1" ht="18" x14ac:dyDescent="0.35">
      <c r="A12" s="315"/>
      <c r="B12" s="319" t="s">
        <v>204</v>
      </c>
      <c r="C12" s="316"/>
      <c r="D12" s="317"/>
      <c r="E12" s="317"/>
      <c r="F12" s="317"/>
      <c r="G12" s="318"/>
      <c r="H12" s="318"/>
    </row>
    <row r="13" spans="1:9" s="235" customFormat="1" ht="90" x14ac:dyDescent="0.35">
      <c r="A13" s="315"/>
      <c r="B13" s="574" t="s">
        <v>205</v>
      </c>
      <c r="C13" s="316" t="s">
        <v>307</v>
      </c>
      <c r="D13" s="317">
        <v>44593</v>
      </c>
      <c r="E13" s="317">
        <v>44910</v>
      </c>
      <c r="F13" s="317" t="s">
        <v>319</v>
      </c>
      <c r="G13" s="320"/>
      <c r="H13" s="317" t="s">
        <v>318</v>
      </c>
      <c r="I13" s="313"/>
    </row>
    <row r="14" spans="1:9" s="235" customFormat="1" ht="146.25" customHeight="1" x14ac:dyDescent="0.35">
      <c r="A14" s="315"/>
      <c r="B14" s="574"/>
      <c r="C14" s="316" t="s">
        <v>306</v>
      </c>
      <c r="D14" s="317">
        <v>44593</v>
      </c>
      <c r="E14" s="317">
        <v>44910</v>
      </c>
      <c r="F14" s="317" t="s">
        <v>319</v>
      </c>
      <c r="G14" s="320"/>
      <c r="H14" s="317" t="s">
        <v>318</v>
      </c>
      <c r="I14" s="313"/>
    </row>
    <row r="15" spans="1:9" s="235" customFormat="1" ht="90" x14ac:dyDescent="0.35">
      <c r="A15" s="315"/>
      <c r="B15" s="343" t="s">
        <v>235</v>
      </c>
      <c r="C15" s="316" t="s">
        <v>307</v>
      </c>
      <c r="D15" s="317">
        <v>44593</v>
      </c>
      <c r="E15" s="317">
        <v>44910</v>
      </c>
      <c r="F15" s="317" t="s">
        <v>314</v>
      </c>
      <c r="G15" s="320"/>
      <c r="H15" s="317" t="s">
        <v>318</v>
      </c>
    </row>
    <row r="16" spans="1:9" s="235" customFormat="1" ht="108" x14ac:dyDescent="0.35">
      <c r="A16" s="315"/>
      <c r="B16" s="344" t="s">
        <v>368</v>
      </c>
      <c r="C16" s="316" t="s">
        <v>307</v>
      </c>
      <c r="D16" s="317">
        <v>44713</v>
      </c>
      <c r="E16" s="317"/>
      <c r="F16" s="317" t="s">
        <v>320</v>
      </c>
      <c r="G16" s="320"/>
      <c r="H16" s="317" t="s">
        <v>321</v>
      </c>
    </row>
    <row r="17" spans="1:8" s="235" customFormat="1" ht="72" x14ac:dyDescent="0.35">
      <c r="A17" s="315"/>
      <c r="B17" s="345" t="s">
        <v>360</v>
      </c>
      <c r="C17" s="316" t="s">
        <v>307</v>
      </c>
      <c r="D17" s="317">
        <v>44690</v>
      </c>
      <c r="E17" s="317">
        <v>44690</v>
      </c>
      <c r="F17" s="317"/>
      <c r="G17" s="320"/>
      <c r="H17" s="317"/>
    </row>
    <row r="18" spans="1:8" s="235" customFormat="1" ht="36" x14ac:dyDescent="0.35">
      <c r="A18" s="315"/>
      <c r="B18" s="346" t="s">
        <v>369</v>
      </c>
      <c r="C18" s="316" t="s">
        <v>307</v>
      </c>
      <c r="D18" s="317">
        <v>44593</v>
      </c>
      <c r="E18" s="317">
        <v>44910</v>
      </c>
      <c r="F18" s="317" t="s">
        <v>317</v>
      </c>
      <c r="G18" s="318"/>
      <c r="H18" s="317"/>
    </row>
    <row r="19" spans="1:8" s="235" customFormat="1" ht="90" x14ac:dyDescent="0.35">
      <c r="A19" s="315"/>
      <c r="B19" s="347" t="s">
        <v>361</v>
      </c>
      <c r="C19" s="316" t="s">
        <v>307</v>
      </c>
      <c r="D19" s="317">
        <v>44621</v>
      </c>
      <c r="E19" s="317">
        <v>44625</v>
      </c>
      <c r="F19" s="317" t="s">
        <v>314</v>
      </c>
      <c r="G19" s="320"/>
      <c r="H19" s="317" t="s">
        <v>318</v>
      </c>
    </row>
    <row r="20" spans="1:8" s="235" customFormat="1" ht="90" x14ac:dyDescent="0.35">
      <c r="A20" s="315"/>
      <c r="B20" s="576" t="s">
        <v>362</v>
      </c>
      <c r="C20" s="316" t="s">
        <v>307</v>
      </c>
      <c r="D20" s="322"/>
      <c r="E20" s="322"/>
      <c r="F20" s="322"/>
      <c r="G20" s="322"/>
      <c r="H20" s="317" t="s">
        <v>318</v>
      </c>
    </row>
    <row r="21" spans="1:8" s="235" customFormat="1" ht="97.95" customHeight="1" x14ac:dyDescent="0.35">
      <c r="A21" s="315"/>
      <c r="B21" s="576"/>
      <c r="C21" s="316" t="s">
        <v>306</v>
      </c>
      <c r="D21" s="317"/>
      <c r="E21" s="317"/>
      <c r="F21" s="317"/>
      <c r="G21" s="318"/>
      <c r="H21" s="317" t="s">
        <v>318</v>
      </c>
    </row>
    <row r="22" spans="1:8" s="235" customFormat="1" ht="56.4" customHeight="1" x14ac:dyDescent="0.35">
      <c r="A22" s="315"/>
      <c r="B22" s="448" t="s">
        <v>363</v>
      </c>
      <c r="C22" s="316" t="s">
        <v>307</v>
      </c>
      <c r="D22" s="317"/>
      <c r="E22" s="317"/>
      <c r="F22" s="317"/>
      <c r="G22" s="318"/>
      <c r="H22" s="317"/>
    </row>
    <row r="23" spans="1:8" s="235" customFormat="1" ht="55.95" customHeight="1" x14ac:dyDescent="0.35">
      <c r="A23" s="315"/>
      <c r="B23" s="347" t="s">
        <v>364</v>
      </c>
      <c r="C23" s="316" t="s">
        <v>307</v>
      </c>
      <c r="D23" s="317"/>
      <c r="E23" s="317"/>
      <c r="F23" s="317"/>
      <c r="G23" s="318"/>
      <c r="H23" s="317"/>
    </row>
    <row r="24" spans="1:8" s="235" customFormat="1" ht="40.200000000000003" customHeight="1" x14ac:dyDescent="0.35">
      <c r="A24" s="315"/>
      <c r="B24" s="347" t="s">
        <v>365</v>
      </c>
      <c r="C24" s="316" t="s">
        <v>307</v>
      </c>
      <c r="D24" s="317"/>
      <c r="E24" s="317"/>
      <c r="F24" s="317"/>
      <c r="G24" s="318"/>
      <c r="H24" s="317"/>
    </row>
    <row r="25" spans="1:8" s="235" customFormat="1" ht="90.6" customHeight="1" x14ac:dyDescent="0.3">
      <c r="A25" s="348"/>
      <c r="B25" s="575" t="s">
        <v>370</v>
      </c>
      <c r="C25" s="349" t="s">
        <v>307</v>
      </c>
      <c r="D25" s="350">
        <v>44785</v>
      </c>
      <c r="E25" s="350">
        <v>44785</v>
      </c>
      <c r="F25" s="350" t="s">
        <v>322</v>
      </c>
      <c r="G25" s="351"/>
      <c r="H25" s="350" t="s">
        <v>318</v>
      </c>
    </row>
    <row r="26" spans="1:8" s="235" customFormat="1" ht="127.95" hidden="1" customHeight="1" x14ac:dyDescent="0.3">
      <c r="A26" s="348"/>
      <c r="B26" s="575"/>
      <c r="C26" s="349"/>
      <c r="D26" s="350"/>
      <c r="E26" s="350"/>
      <c r="F26" s="350"/>
      <c r="G26" s="351"/>
      <c r="H26" s="350"/>
    </row>
    <row r="27" spans="1:8" s="235" customFormat="1" ht="2.4" hidden="1" customHeight="1" x14ac:dyDescent="0.3">
      <c r="A27" s="348"/>
      <c r="B27" s="575"/>
      <c r="C27" s="349"/>
      <c r="D27" s="350"/>
      <c r="E27" s="350"/>
      <c r="F27" s="350"/>
      <c r="G27" s="351"/>
      <c r="H27" s="348"/>
    </row>
    <row r="28" spans="1:8" s="235" customFormat="1" ht="18" x14ac:dyDescent="0.35">
      <c r="A28" s="315"/>
      <c r="B28" s="324" t="s">
        <v>215</v>
      </c>
      <c r="C28" s="323"/>
      <c r="D28" s="317"/>
      <c r="E28" s="317"/>
      <c r="F28" s="317"/>
      <c r="G28" s="318"/>
      <c r="H28" s="315"/>
    </row>
    <row r="29" spans="1:8" s="235" customFormat="1" ht="126" x14ac:dyDescent="0.35">
      <c r="A29" s="315"/>
      <c r="B29" s="444" t="s">
        <v>216</v>
      </c>
      <c r="C29" s="323" t="s">
        <v>307</v>
      </c>
      <c r="D29" s="320" t="s">
        <v>309</v>
      </c>
      <c r="E29" s="325"/>
      <c r="F29" s="325" t="s">
        <v>313</v>
      </c>
      <c r="G29" s="325"/>
      <c r="H29" s="317" t="s">
        <v>321</v>
      </c>
    </row>
    <row r="30" spans="1:8" s="235" customFormat="1" ht="15.6" x14ac:dyDescent="0.3">
      <c r="A30" s="572"/>
      <c r="B30" s="570" t="s">
        <v>359</v>
      </c>
      <c r="C30" s="569" t="s">
        <v>307</v>
      </c>
      <c r="D30" s="565" t="s">
        <v>309</v>
      </c>
      <c r="E30" s="566"/>
      <c r="F30" s="565"/>
      <c r="G30" s="567"/>
      <c r="H30" s="566"/>
    </row>
    <row r="31" spans="1:8" s="235" customFormat="1" ht="15.6" x14ac:dyDescent="0.3">
      <c r="A31" s="573"/>
      <c r="B31" s="570"/>
      <c r="C31" s="569"/>
      <c r="D31" s="565"/>
      <c r="E31" s="566"/>
      <c r="F31" s="565"/>
      <c r="G31" s="567"/>
      <c r="H31" s="566"/>
    </row>
    <row r="32" spans="1:8" s="235" customFormat="1" ht="36" x14ac:dyDescent="0.35">
      <c r="A32" s="315"/>
      <c r="B32" s="449" t="s">
        <v>219</v>
      </c>
      <c r="C32" s="316"/>
      <c r="D32" s="320" t="s">
        <v>309</v>
      </c>
      <c r="E32" s="317"/>
      <c r="F32" s="317"/>
      <c r="G32" s="315"/>
      <c r="H32" s="315"/>
    </row>
    <row r="33" spans="1:8" s="235" customFormat="1" ht="54" x14ac:dyDescent="0.35">
      <c r="A33" s="315"/>
      <c r="B33" s="444" t="s">
        <v>356</v>
      </c>
      <c r="C33" s="323" t="s">
        <v>307</v>
      </c>
      <c r="D33" s="320" t="s">
        <v>309</v>
      </c>
      <c r="E33" s="315"/>
      <c r="F33" s="320" t="s">
        <v>315</v>
      </c>
      <c r="G33" s="320"/>
      <c r="H33" s="317" t="s">
        <v>323</v>
      </c>
    </row>
    <row r="34" spans="1:8" s="235" customFormat="1" ht="54" x14ac:dyDescent="0.35">
      <c r="A34" s="315"/>
      <c r="B34" s="321" t="s">
        <v>371</v>
      </c>
      <c r="C34" s="323" t="s">
        <v>306</v>
      </c>
      <c r="D34" s="320" t="s">
        <v>309</v>
      </c>
      <c r="E34" s="315"/>
      <c r="F34" s="320" t="s">
        <v>315</v>
      </c>
      <c r="G34" s="320"/>
      <c r="H34" s="317" t="s">
        <v>323</v>
      </c>
    </row>
    <row r="35" spans="1:8" s="235" customFormat="1" ht="36" x14ac:dyDescent="0.35">
      <c r="A35" s="315"/>
      <c r="B35" s="571" t="s">
        <v>372</v>
      </c>
      <c r="C35" s="323" t="s">
        <v>307</v>
      </c>
      <c r="D35" s="320" t="s">
        <v>309</v>
      </c>
      <c r="E35" s="315"/>
      <c r="F35" s="353" t="s">
        <v>390</v>
      </c>
      <c r="G35" s="315"/>
      <c r="H35" s="315"/>
    </row>
    <row r="36" spans="1:8" s="235" customFormat="1" ht="36" x14ac:dyDescent="0.35">
      <c r="A36" s="315"/>
      <c r="B36" s="571"/>
      <c r="C36" s="323" t="s">
        <v>306</v>
      </c>
      <c r="D36" s="320" t="s">
        <v>309</v>
      </c>
      <c r="E36" s="315"/>
      <c r="F36" s="353" t="s">
        <v>316</v>
      </c>
      <c r="G36" s="315"/>
      <c r="H36" s="315"/>
    </row>
    <row r="37" spans="1:8" s="235" customFormat="1" ht="77.400000000000006" customHeight="1" x14ac:dyDescent="0.35">
      <c r="A37" s="315"/>
      <c r="B37" s="568" t="s">
        <v>373</v>
      </c>
      <c r="C37" s="323" t="s">
        <v>307</v>
      </c>
      <c r="D37" s="320" t="s">
        <v>309</v>
      </c>
      <c r="E37" s="315"/>
      <c r="F37" s="317" t="s">
        <v>314</v>
      </c>
      <c r="G37" s="320"/>
      <c r="H37" s="317"/>
    </row>
    <row r="38" spans="1:8" s="235" customFormat="1" ht="49.2" customHeight="1" x14ac:dyDescent="0.35">
      <c r="A38" s="315"/>
      <c r="B38" s="568"/>
      <c r="C38" s="323" t="s">
        <v>306</v>
      </c>
      <c r="D38" s="320" t="s">
        <v>309</v>
      </c>
      <c r="E38" s="315"/>
      <c r="F38" s="317" t="s">
        <v>314</v>
      </c>
      <c r="G38" s="320"/>
      <c r="H38" s="317"/>
    </row>
    <row r="39" spans="1:8" s="235" customFormat="1" ht="3" hidden="1" customHeight="1" x14ac:dyDescent="0.35">
      <c r="A39" s="315"/>
      <c r="B39" s="450"/>
      <c r="C39" s="323" t="s">
        <v>306</v>
      </c>
      <c r="D39" s="320" t="s">
        <v>309</v>
      </c>
      <c r="E39" s="315"/>
      <c r="F39" s="317"/>
      <c r="G39" s="320"/>
      <c r="H39" s="317"/>
    </row>
    <row r="40" spans="1:8" s="235" customFormat="1" ht="60" customHeight="1" x14ac:dyDescent="0.35">
      <c r="A40" s="315"/>
      <c r="B40" s="450" t="s">
        <v>225</v>
      </c>
      <c r="C40" s="323" t="s">
        <v>307</v>
      </c>
      <c r="D40" s="320" t="s">
        <v>309</v>
      </c>
      <c r="E40" s="315"/>
      <c r="F40" s="354" t="s">
        <v>313</v>
      </c>
      <c r="G40" s="320"/>
      <c r="H40" s="355" t="s">
        <v>323</v>
      </c>
    </row>
    <row r="41" spans="1:8" ht="18" x14ac:dyDescent="0.35">
      <c r="B41" s="363"/>
      <c r="C41" s="441"/>
      <c r="D41" s="442"/>
      <c r="E41" s="440"/>
      <c r="F41" s="442"/>
      <c r="G41" s="442"/>
      <c r="H41" s="443"/>
    </row>
    <row r="42" spans="1:8" ht="18" x14ac:dyDescent="0.35">
      <c r="C42" s="364"/>
      <c r="D42" s="365"/>
      <c r="E42" s="362"/>
      <c r="F42" s="365"/>
      <c r="G42" s="366"/>
      <c r="H42" s="367"/>
    </row>
    <row r="43" spans="1:8" ht="18" x14ac:dyDescent="0.35">
      <c r="B43" s="363"/>
      <c r="C43" s="364"/>
      <c r="D43" s="365"/>
      <c r="E43" s="362"/>
      <c r="F43" s="365"/>
      <c r="G43" s="366"/>
      <c r="H43" s="367"/>
    </row>
    <row r="44" spans="1:8" ht="18" x14ac:dyDescent="0.35">
      <c r="B44" s="564"/>
      <c r="C44" s="564"/>
      <c r="D44" s="326"/>
      <c r="E44" s="326"/>
      <c r="F44" s="342"/>
      <c r="G44" s="326"/>
      <c r="H44" s="326"/>
    </row>
    <row r="45" spans="1:8" ht="18" x14ac:dyDescent="0.35">
      <c r="B45" s="564"/>
      <c r="C45" s="564"/>
      <c r="D45" s="326"/>
      <c r="E45" s="326"/>
      <c r="F45" s="342"/>
      <c r="G45" s="326"/>
      <c r="H45" s="327"/>
    </row>
    <row r="46" spans="1:8" ht="18" x14ac:dyDescent="0.35">
      <c r="B46" s="237"/>
      <c r="C46" s="314"/>
      <c r="D46" s="237"/>
      <c r="E46" s="237"/>
      <c r="F46" s="352"/>
      <c r="G46" s="237"/>
      <c r="H46" s="237"/>
    </row>
  </sheetData>
  <mergeCells count="24">
    <mergeCell ref="A30:A31"/>
    <mergeCell ref="B13:B14"/>
    <mergeCell ref="B25:B27"/>
    <mergeCell ref="B20:B21"/>
    <mergeCell ref="A5:H5"/>
    <mergeCell ref="A6:H6"/>
    <mergeCell ref="A9:A10"/>
    <mergeCell ref="B9:B10"/>
    <mergeCell ref="C9:C10"/>
    <mergeCell ref="D9:E9"/>
    <mergeCell ref="F9:F10"/>
    <mergeCell ref="G9:G10"/>
    <mergeCell ref="H9:H10"/>
    <mergeCell ref="H30:H31"/>
    <mergeCell ref="B44:C44"/>
    <mergeCell ref="F30:F31"/>
    <mergeCell ref="E30:E31"/>
    <mergeCell ref="G30:G31"/>
    <mergeCell ref="B45:C45"/>
    <mergeCell ref="B37:B38"/>
    <mergeCell ref="C30:C31"/>
    <mergeCell ref="B30:B31"/>
    <mergeCell ref="D30:D31"/>
    <mergeCell ref="B35:B36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E14" sqref="E14:F14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5"/>
      <c r="B1" s="307"/>
      <c r="C1" s="235"/>
      <c r="E1" s="306" t="s">
        <v>246</v>
      </c>
      <c r="F1" s="238"/>
    </row>
    <row r="2" spans="1:7" ht="15.75" customHeight="1" x14ac:dyDescent="0.3">
      <c r="A2" s="235"/>
      <c r="B2" s="307"/>
      <c r="C2" s="235"/>
      <c r="E2" s="556" t="s">
        <v>273</v>
      </c>
      <c r="F2" s="556"/>
    </row>
    <row r="3" spans="1:7" ht="31.5" customHeight="1" x14ac:dyDescent="0.3">
      <c r="A3" s="235"/>
      <c r="B3" s="307"/>
      <c r="C3" s="235"/>
      <c r="E3" s="556" t="s">
        <v>429</v>
      </c>
      <c r="F3" s="556"/>
      <c r="G3" s="579" t="s">
        <v>328</v>
      </c>
    </row>
    <row r="4" spans="1:7" ht="18" x14ac:dyDescent="0.35">
      <c r="A4" s="235"/>
      <c r="B4" s="307"/>
      <c r="C4" s="235"/>
      <c r="D4" s="4"/>
      <c r="E4" s="309"/>
      <c r="F4" s="238"/>
      <c r="G4" s="580"/>
    </row>
    <row r="5" spans="1:7" ht="18" x14ac:dyDescent="0.35">
      <c r="A5" s="559" t="s">
        <v>240</v>
      </c>
      <c r="B5" s="559"/>
      <c r="C5" s="559"/>
      <c r="D5" s="559"/>
      <c r="E5" s="559"/>
      <c r="F5" s="239"/>
      <c r="G5" s="580"/>
    </row>
    <row r="6" spans="1:7" ht="38.25" customHeight="1" x14ac:dyDescent="0.3">
      <c r="A6" s="551" t="s">
        <v>247</v>
      </c>
      <c r="B6" s="551"/>
      <c r="C6" s="551"/>
      <c r="D6" s="551"/>
      <c r="E6" s="551"/>
      <c r="F6" s="551"/>
    </row>
    <row r="7" spans="1:7" ht="15.6" x14ac:dyDescent="0.3">
      <c r="A7" s="235"/>
      <c r="B7" s="235"/>
      <c r="C7" s="235"/>
      <c r="D7" s="235"/>
      <c r="E7" s="235"/>
    </row>
    <row r="8" spans="1:7" ht="49.5" customHeight="1" x14ac:dyDescent="0.25">
      <c r="A8" s="480" t="s">
        <v>1</v>
      </c>
      <c r="B8" s="480" t="s">
        <v>248</v>
      </c>
      <c r="C8" s="480" t="s">
        <v>249</v>
      </c>
      <c r="D8" s="480" t="s">
        <v>250</v>
      </c>
      <c r="E8" s="555" t="s">
        <v>251</v>
      </c>
      <c r="F8" s="555"/>
    </row>
    <row r="9" spans="1:7" ht="46.95" customHeight="1" x14ac:dyDescent="0.3">
      <c r="A9" s="236" t="s">
        <v>72</v>
      </c>
      <c r="B9" s="479" t="s">
        <v>387</v>
      </c>
      <c r="C9" s="479" t="s">
        <v>388</v>
      </c>
      <c r="D9" s="479" t="s">
        <v>389</v>
      </c>
      <c r="E9" s="554" t="s">
        <v>428</v>
      </c>
      <c r="F9" s="581"/>
      <c r="G9" s="337" t="s">
        <v>331</v>
      </c>
    </row>
    <row r="10" spans="1:7" ht="15.6" x14ac:dyDescent="0.3">
      <c r="A10" s="236" t="s">
        <v>76</v>
      </c>
      <c r="B10" s="3"/>
      <c r="C10" s="3"/>
      <c r="D10" s="336"/>
      <c r="E10" s="555"/>
      <c r="F10" s="555"/>
    </row>
    <row r="11" spans="1:7" ht="15.6" x14ac:dyDescent="0.3">
      <c r="A11" s="236" t="s">
        <v>78</v>
      </c>
      <c r="B11" s="336"/>
      <c r="C11" s="335"/>
      <c r="D11" s="336"/>
      <c r="E11" s="555"/>
      <c r="F11" s="555"/>
    </row>
    <row r="12" spans="1:7" ht="15.6" x14ac:dyDescent="0.3">
      <c r="A12" s="236" t="s">
        <v>156</v>
      </c>
      <c r="B12" s="336"/>
      <c r="C12" s="335"/>
      <c r="D12" s="336"/>
      <c r="E12" s="555"/>
      <c r="F12" s="555"/>
    </row>
    <row r="13" spans="1:7" ht="15.6" x14ac:dyDescent="0.3">
      <c r="A13" s="236" t="s">
        <v>157</v>
      </c>
      <c r="B13" s="335"/>
      <c r="C13" s="335"/>
      <c r="D13" s="336"/>
      <c r="E13" s="555"/>
      <c r="F13" s="555"/>
    </row>
    <row r="14" spans="1:7" ht="15.6" x14ac:dyDescent="0.3">
      <c r="A14" s="236" t="s">
        <v>329</v>
      </c>
      <c r="B14" s="336"/>
      <c r="C14" s="335"/>
      <c r="D14" s="336"/>
      <c r="E14" s="555"/>
      <c r="F14" s="555"/>
    </row>
    <row r="15" spans="1:7" ht="18" x14ac:dyDescent="0.35">
      <c r="A15" s="237"/>
      <c r="B15" s="563"/>
      <c r="C15" s="563"/>
    </row>
    <row r="16" spans="1:7" ht="15.6" x14ac:dyDescent="0.3">
      <c r="B16" s="563"/>
      <c r="C16" s="56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38"/>
  <sheetViews>
    <sheetView view="pageBreakPreview" zoomScaleSheetLayoutView="100" workbookViewId="0">
      <pane xSplit="2" ySplit="11" topLeftCell="C15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I5" sqref="I5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9.8" customHeight="1" x14ac:dyDescent="0.3">
      <c r="A1" s="235"/>
      <c r="B1" s="240"/>
      <c r="C1" s="417"/>
      <c r="D1" s="240"/>
      <c r="E1" s="240"/>
      <c r="F1" s="556" t="s">
        <v>452</v>
      </c>
      <c r="G1" s="556"/>
      <c r="H1" s="556"/>
      <c r="I1" s="429"/>
      <c r="J1" s="428"/>
      <c r="K1" s="428"/>
      <c r="L1" s="428"/>
    </row>
    <row r="2" spans="1:12" ht="31.2" customHeight="1" x14ac:dyDescent="0.3">
      <c r="B2" s="7"/>
      <c r="F2" s="556" t="str">
        <f>'[3]прил 4 экон'!H3</f>
        <v>к постановлению администрации города Назарово</v>
      </c>
      <c r="G2" s="556"/>
      <c r="H2" s="556"/>
      <c r="I2" s="428"/>
    </row>
    <row r="3" spans="1:12" ht="18" customHeight="1" x14ac:dyDescent="0.3">
      <c r="B3" s="7"/>
      <c r="F3" s="556" t="str">
        <f>'[3]прил 4 экон'!H4</f>
        <v>от ____________2022 №_____-п</v>
      </c>
      <c r="G3" s="556"/>
      <c r="H3" s="556"/>
      <c r="I3" s="417"/>
    </row>
    <row r="4" spans="1:12" ht="0.6" hidden="1" customHeight="1" x14ac:dyDescent="0.25">
      <c r="B4" s="223"/>
      <c r="F4" s="556"/>
      <c r="G4" s="556"/>
      <c r="H4" s="556"/>
    </row>
    <row r="5" spans="1:12" ht="87" customHeight="1" x14ac:dyDescent="0.3">
      <c r="F5" s="556" t="s">
        <v>376</v>
      </c>
      <c r="G5" s="556"/>
      <c r="H5" s="556"/>
    </row>
    <row r="6" spans="1:12" ht="15.6" x14ac:dyDescent="0.3">
      <c r="A6" s="559" t="s">
        <v>253</v>
      </c>
      <c r="B6" s="559"/>
      <c r="C6" s="559"/>
      <c r="D6" s="559"/>
      <c r="E6" s="559"/>
      <c r="F6" s="559"/>
      <c r="G6" s="559"/>
      <c r="H6" s="559"/>
    </row>
    <row r="7" spans="1:12" ht="36" customHeight="1" x14ac:dyDescent="0.3">
      <c r="A7" s="551" t="s">
        <v>254</v>
      </c>
      <c r="B7" s="551"/>
      <c r="C7" s="551"/>
      <c r="D7" s="551"/>
      <c r="E7" s="551"/>
      <c r="F7" s="551"/>
      <c r="G7" s="551"/>
      <c r="H7" s="551"/>
    </row>
    <row r="8" spans="1:12" ht="15.6" x14ac:dyDescent="0.3">
      <c r="A8" s="235"/>
      <c r="B8" s="240"/>
      <c r="C8" s="240"/>
      <c r="D8" s="240"/>
      <c r="E8" s="240"/>
      <c r="F8" s="240"/>
      <c r="G8" s="240"/>
      <c r="H8" s="240"/>
    </row>
    <row r="9" spans="1:12" ht="15.6" x14ac:dyDescent="0.3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5">
      <c r="A10" s="555" t="s">
        <v>1</v>
      </c>
      <c r="B10" s="555" t="s">
        <v>45</v>
      </c>
      <c r="C10" s="545" t="s">
        <v>46</v>
      </c>
      <c r="D10" s="546"/>
      <c r="E10" s="547"/>
      <c r="F10" s="555" t="s">
        <v>47</v>
      </c>
      <c r="G10" s="555"/>
      <c r="H10" s="555"/>
      <c r="J10" s="427"/>
    </row>
    <row r="11" spans="1:12" s="7" customFormat="1" ht="18.75" customHeight="1" x14ac:dyDescent="0.25">
      <c r="A11" s="555"/>
      <c r="B11" s="555"/>
      <c r="C11" s="382">
        <v>2022</v>
      </c>
      <c r="D11" s="382">
        <v>2023</v>
      </c>
      <c r="E11" s="382">
        <v>2024</v>
      </c>
      <c r="F11" s="382">
        <v>2022</v>
      </c>
      <c r="G11" s="382">
        <v>2023</v>
      </c>
      <c r="H11" s="382">
        <v>2024</v>
      </c>
      <c r="I11" s="11"/>
    </row>
    <row r="12" spans="1:12" ht="21" customHeight="1" x14ac:dyDescent="0.3">
      <c r="A12" s="236"/>
      <c r="B12" s="227" t="s">
        <v>198</v>
      </c>
      <c r="C12" s="301">
        <f t="shared" ref="C12:H12" si="0">C14+C16</f>
        <v>1651</v>
      </c>
      <c r="D12" s="301">
        <f t="shared" si="0"/>
        <v>1671</v>
      </c>
      <c r="E12" s="301">
        <f t="shared" si="0"/>
        <v>1691</v>
      </c>
      <c r="F12" s="393">
        <f t="shared" si="0"/>
        <v>103022.77033999999</v>
      </c>
      <c r="G12" s="393">
        <f t="shared" si="0"/>
        <v>96655.985199999996</v>
      </c>
      <c r="H12" s="393">
        <f t="shared" si="0"/>
        <v>96655.985199999996</v>
      </c>
      <c r="I12" s="392"/>
    </row>
    <row r="13" spans="1:12" ht="50.25" customHeight="1" x14ac:dyDescent="0.25">
      <c r="A13" s="382">
        <v>1</v>
      </c>
      <c r="B13" s="582" t="s">
        <v>353</v>
      </c>
      <c r="C13" s="583"/>
      <c r="D13" s="583"/>
      <c r="E13" s="583"/>
      <c r="F13" s="583"/>
      <c r="G13" s="583"/>
      <c r="H13" s="584"/>
      <c r="I13" s="425"/>
    </row>
    <row r="14" spans="1:12" ht="36.75" customHeight="1" x14ac:dyDescent="0.3">
      <c r="A14" s="382"/>
      <c r="B14" s="391" t="s">
        <v>199</v>
      </c>
      <c r="C14" s="390">
        <v>1024</v>
      </c>
      <c r="D14" s="390">
        <f>C14+10</f>
        <v>1034</v>
      </c>
      <c r="E14" s="390">
        <f>D14+10</f>
        <v>1044</v>
      </c>
      <c r="F14" s="389">
        <f>'5'!H15-'5'!H62</f>
        <v>62883.26264999999</v>
      </c>
      <c r="G14" s="426">
        <f>'5'!I15-'5'!I62</f>
        <v>57220.920840000006</v>
      </c>
      <c r="H14" s="426">
        <f>'5'!J15-'5'!J62</f>
        <v>57220.920840000006</v>
      </c>
      <c r="I14" s="425">
        <f>F14+F16</f>
        <v>103022.77033999999</v>
      </c>
    </row>
    <row r="15" spans="1:12" ht="47.25" customHeight="1" x14ac:dyDescent="0.25">
      <c r="A15" s="382">
        <v>2</v>
      </c>
      <c r="B15" s="585" t="s">
        <v>352</v>
      </c>
      <c r="C15" s="586"/>
      <c r="D15" s="586"/>
      <c r="E15" s="586"/>
      <c r="F15" s="586"/>
      <c r="G15" s="586"/>
      <c r="H15" s="587"/>
    </row>
    <row r="16" spans="1:12" ht="80.25" customHeight="1" x14ac:dyDescent="0.3">
      <c r="A16" s="236"/>
      <c r="B16" s="234" t="s">
        <v>200</v>
      </c>
      <c r="C16" s="388">
        <v>627</v>
      </c>
      <c r="D16" s="388">
        <f>C16+10</f>
        <v>637</v>
      </c>
      <c r="E16" s="388">
        <f>D16+10</f>
        <v>647</v>
      </c>
      <c r="F16" s="426">
        <f>'5'!H16-'5'!H63</f>
        <v>40139.507690000006</v>
      </c>
      <c r="G16" s="426">
        <f>'5'!I16-'5'!I63</f>
        <v>39435.064359999997</v>
      </c>
      <c r="H16" s="426">
        <f>'5'!J16-'5'!J63</f>
        <v>39435.064359999997</v>
      </c>
    </row>
    <row r="17" spans="1:8" ht="15.6" x14ac:dyDescent="0.3">
      <c r="A17" s="236"/>
      <c r="B17" s="234"/>
      <c r="C17" s="387"/>
      <c r="D17" s="387"/>
      <c r="E17" s="387"/>
      <c r="F17" s="387"/>
      <c r="G17" s="387"/>
      <c r="H17" s="387"/>
    </row>
    <row r="18" spans="1:8" x14ac:dyDescent="0.25">
      <c r="B18" s="7"/>
    </row>
    <row r="19" spans="1:8" ht="15.6" x14ac:dyDescent="0.3">
      <c r="A19" s="563"/>
      <c r="B19" s="563"/>
      <c r="F19" s="425"/>
      <c r="G19" s="425"/>
    </row>
    <row r="20" spans="1:8" ht="15.6" x14ac:dyDescent="0.3">
      <c r="A20" s="563"/>
      <c r="B20" s="563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92"/>
  <sheetViews>
    <sheetView tabSelected="1" zoomScaleNormal="100" zoomScaleSheetLayoutView="100" workbookViewId="0">
      <selection activeCell="H1" sqref="H1"/>
    </sheetView>
  </sheetViews>
  <sheetFormatPr defaultColWidth="9.109375" defaultRowHeight="15.6" x14ac:dyDescent="0.3"/>
  <cols>
    <col min="1" max="1" width="6.6640625" style="394" customWidth="1"/>
    <col min="2" max="2" width="64.109375" style="394" customWidth="1"/>
    <col min="3" max="3" width="16.5546875" style="410" customWidth="1"/>
    <col min="4" max="4" width="6.109375" style="410" customWidth="1"/>
    <col min="5" max="5" width="7.109375" style="410" customWidth="1"/>
    <col min="6" max="6" width="11" style="410" customWidth="1"/>
    <col min="7" max="7" width="5.109375" style="410" customWidth="1"/>
    <col min="8" max="8" width="14.6640625" style="394" customWidth="1"/>
    <col min="9" max="9" width="12.88671875" style="394" customWidth="1"/>
    <col min="10" max="10" width="13" style="394" customWidth="1"/>
    <col min="11" max="11" width="14.109375" style="394" customWidth="1"/>
    <col min="12" max="12" width="15.109375" style="394" customWidth="1"/>
    <col min="13" max="13" width="13.6640625" style="394" bestFit="1" customWidth="1"/>
    <col min="14" max="16384" width="9.109375" style="394"/>
  </cols>
  <sheetData>
    <row r="1" spans="1:13" ht="17.399999999999999" customHeight="1" x14ac:dyDescent="0.3">
      <c r="D1" s="395"/>
      <c r="E1" s="395"/>
      <c r="F1" s="395"/>
      <c r="G1" s="395"/>
      <c r="H1" s="395" t="str">
        <f>'4'!F1</f>
        <v>Приложение №2</v>
      </c>
      <c r="I1" s="510"/>
      <c r="J1" s="510"/>
      <c r="K1" s="510"/>
    </row>
    <row r="2" spans="1:13" ht="15" customHeight="1" x14ac:dyDescent="0.3">
      <c r="C2" s="511"/>
      <c r="D2" s="511"/>
      <c r="E2" s="511"/>
      <c r="F2" s="511"/>
      <c r="G2" s="511"/>
      <c r="H2" s="629" t="str">
        <f>'4'!F2</f>
        <v>к постановлению администрации города Назарово</v>
      </c>
      <c r="I2" s="629"/>
      <c r="J2" s="629"/>
      <c r="K2" s="629"/>
    </row>
    <row r="3" spans="1:13" ht="15" customHeight="1" x14ac:dyDescent="0.3">
      <c r="C3" s="511"/>
      <c r="D3" s="511"/>
      <c r="E3" s="511"/>
      <c r="F3" s="511"/>
      <c r="G3" s="511"/>
      <c r="H3" s="629" t="str">
        <f>'4'!$F$3</f>
        <v>от ____________2022 №_____-п</v>
      </c>
      <c r="I3" s="580"/>
      <c r="J3" s="580"/>
      <c r="K3" s="580"/>
    </row>
    <row r="4" spans="1:13" ht="26.4" customHeight="1" x14ac:dyDescent="0.3">
      <c r="H4" s="556" t="s">
        <v>349</v>
      </c>
      <c r="I4" s="556"/>
      <c r="J4" s="7"/>
      <c r="K4" s="7"/>
    </row>
    <row r="5" spans="1:13" ht="16.5" customHeight="1" x14ac:dyDescent="0.3">
      <c r="H5" s="556" t="s">
        <v>273</v>
      </c>
      <c r="I5" s="556"/>
      <c r="J5" s="556"/>
      <c r="K5" s="556"/>
    </row>
    <row r="6" spans="1:13" ht="49.5" customHeight="1" x14ac:dyDescent="0.3">
      <c r="H6" s="556" t="s">
        <v>377</v>
      </c>
      <c r="I6" s="556"/>
      <c r="J6" s="606"/>
      <c r="K6" s="606"/>
    </row>
    <row r="7" spans="1:13" ht="8.25" hidden="1" customHeight="1" x14ac:dyDescent="0.3"/>
    <row r="8" spans="1:13" x14ac:dyDescent="0.3">
      <c r="A8" s="636" t="s">
        <v>255</v>
      </c>
      <c r="B8" s="636"/>
      <c r="C8" s="636"/>
      <c r="D8" s="636"/>
      <c r="E8" s="636"/>
      <c r="F8" s="636"/>
      <c r="G8" s="636"/>
      <c r="H8" s="636"/>
      <c r="I8" s="636"/>
      <c r="J8" s="636"/>
    </row>
    <row r="9" spans="1:13" x14ac:dyDescent="0.3">
      <c r="A9" s="637" t="s">
        <v>256</v>
      </c>
      <c r="B9" s="637"/>
      <c r="C9" s="637"/>
      <c r="D9" s="637"/>
      <c r="E9" s="637"/>
      <c r="F9" s="637"/>
      <c r="G9" s="637"/>
      <c r="H9" s="637"/>
      <c r="I9" s="637"/>
      <c r="J9" s="637"/>
    </row>
    <row r="11" spans="1:13" s="411" customFormat="1" ht="13.2" x14ac:dyDescent="0.25">
      <c r="A11" s="625" t="s">
        <v>1</v>
      </c>
      <c r="B11" s="616" t="s">
        <v>229</v>
      </c>
      <c r="C11" s="625" t="s">
        <v>202</v>
      </c>
      <c r="D11" s="627" t="s">
        <v>276</v>
      </c>
      <c r="E11" s="627"/>
      <c r="F11" s="627"/>
      <c r="G11" s="627"/>
      <c r="H11" s="628" t="s">
        <v>252</v>
      </c>
      <c r="I11" s="628"/>
      <c r="J11" s="628"/>
      <c r="K11" s="628"/>
    </row>
    <row r="12" spans="1:13" s="411" customFormat="1" ht="45" customHeight="1" x14ac:dyDescent="0.25">
      <c r="A12" s="626"/>
      <c r="B12" s="618"/>
      <c r="C12" s="626"/>
      <c r="D12" s="458" t="s">
        <v>277</v>
      </c>
      <c r="E12" s="458" t="s">
        <v>278</v>
      </c>
      <c r="F12" s="458" t="s">
        <v>279</v>
      </c>
      <c r="G12" s="458" t="s">
        <v>280</v>
      </c>
      <c r="H12" s="464" t="s">
        <v>354</v>
      </c>
      <c r="I12" s="464" t="s">
        <v>379</v>
      </c>
      <c r="J12" s="464" t="s">
        <v>442</v>
      </c>
      <c r="K12" s="464" t="s">
        <v>355</v>
      </c>
      <c r="L12" s="463"/>
    </row>
    <row r="13" spans="1:13" ht="27.6" customHeight="1" x14ac:dyDescent="0.3">
      <c r="A13" s="613"/>
      <c r="B13" s="616" t="s">
        <v>378</v>
      </c>
      <c r="C13" s="465" t="s">
        <v>281</v>
      </c>
      <c r="D13" s="466"/>
      <c r="E13" s="467"/>
      <c r="F13" s="467"/>
      <c r="G13" s="467"/>
      <c r="H13" s="468">
        <f>H15+H16+H17</f>
        <v>104872.77033999999</v>
      </c>
      <c r="I13" s="468">
        <f>I15+I16+I17</f>
        <v>98505.985199999996</v>
      </c>
      <c r="J13" s="468">
        <f>J15+J16+J17</f>
        <v>98505.985199999996</v>
      </c>
      <c r="K13" s="468">
        <f>SUM(H13:J13)</f>
        <v>301884.74073999998</v>
      </c>
      <c r="L13" s="416"/>
      <c r="M13" s="416">
        <f>H13-H63-H62-H82-H81-H83-H84</f>
        <v>102601.68514</v>
      </c>
    </row>
    <row r="14" spans="1:13" ht="26.4" x14ac:dyDescent="0.3">
      <c r="A14" s="614"/>
      <c r="B14" s="617"/>
      <c r="C14" s="458" t="s">
        <v>386</v>
      </c>
      <c r="D14" s="469"/>
      <c r="E14" s="412"/>
      <c r="F14" s="412"/>
      <c r="G14" s="412"/>
      <c r="H14" s="503">
        <f>H15+H16</f>
        <v>104872.77033999999</v>
      </c>
      <c r="I14" s="413">
        <f>I15+I16</f>
        <v>98505.985199999996</v>
      </c>
      <c r="J14" s="413">
        <f>J15+J16</f>
        <v>98505.985199999996</v>
      </c>
      <c r="K14" s="413">
        <f>K15+K16</f>
        <v>301884.74074000004</v>
      </c>
      <c r="L14" s="416"/>
      <c r="M14" s="416"/>
    </row>
    <row r="15" spans="1:13" ht="26.4" x14ac:dyDescent="0.3">
      <c r="A15" s="614"/>
      <c r="B15" s="617"/>
      <c r="C15" s="461" t="s">
        <v>310</v>
      </c>
      <c r="D15" s="478"/>
      <c r="E15" s="462"/>
      <c r="F15" s="462"/>
      <c r="G15" s="462"/>
      <c r="H15" s="504">
        <f>H20+H58</f>
        <v>63983.26264999999</v>
      </c>
      <c r="I15" s="459">
        <f>I20+I58</f>
        <v>58320.920840000006</v>
      </c>
      <c r="J15" s="459">
        <f>J20+J58</f>
        <v>58320.920840000006</v>
      </c>
      <c r="K15" s="459">
        <f>SUM(H15:J15)</f>
        <v>180625.10433</v>
      </c>
      <c r="L15" s="416"/>
    </row>
    <row r="16" spans="1:13" ht="26.4" x14ac:dyDescent="0.3">
      <c r="A16" s="614"/>
      <c r="B16" s="617"/>
      <c r="C16" s="458" t="s">
        <v>311</v>
      </c>
      <c r="D16" s="469"/>
      <c r="E16" s="412"/>
      <c r="F16" s="412"/>
      <c r="G16" s="412"/>
      <c r="H16" s="503">
        <f>H59+H21</f>
        <v>40889.507690000006</v>
      </c>
      <c r="I16" s="413">
        <f>I59+I21</f>
        <v>40185.064359999997</v>
      </c>
      <c r="J16" s="413">
        <f>J59+J21</f>
        <v>40185.064359999997</v>
      </c>
      <c r="K16" s="413">
        <f>SUM(H16:J16)</f>
        <v>121259.63641000001</v>
      </c>
    </row>
    <row r="17" spans="1:15" ht="26.4" hidden="1" x14ac:dyDescent="0.3">
      <c r="A17" s="615"/>
      <c r="B17" s="618"/>
      <c r="C17" s="458" t="s">
        <v>386</v>
      </c>
      <c r="D17" s="469"/>
      <c r="E17" s="412"/>
      <c r="F17" s="412"/>
      <c r="G17" s="412"/>
      <c r="H17" s="413"/>
      <c r="I17" s="413"/>
      <c r="J17" s="413"/>
      <c r="K17" s="413">
        <f t="shared" ref="K17:K71" si="0">SUM(H17:J17)</f>
        <v>0</v>
      </c>
    </row>
    <row r="18" spans="1:15" ht="15.75" customHeight="1" x14ac:dyDescent="0.3">
      <c r="A18" s="613">
        <v>1</v>
      </c>
      <c r="B18" s="616" t="s">
        <v>203</v>
      </c>
      <c r="C18" s="465" t="s">
        <v>22</v>
      </c>
      <c r="D18" s="470"/>
      <c r="E18" s="412"/>
      <c r="F18" s="412"/>
      <c r="G18" s="412"/>
      <c r="H18" s="468">
        <f>H20+H21</f>
        <v>3938.85</v>
      </c>
      <c r="I18" s="468">
        <f>I20+I21</f>
        <v>3609.4522699999998</v>
      </c>
      <c r="J18" s="468">
        <f>J20+J21</f>
        <v>3609.4522699999998</v>
      </c>
      <c r="K18" s="468">
        <f t="shared" si="0"/>
        <v>11157.75454</v>
      </c>
    </row>
    <row r="19" spans="1:15" ht="27.6" customHeight="1" x14ac:dyDescent="0.3">
      <c r="A19" s="614"/>
      <c r="B19" s="617"/>
      <c r="C19" s="458" t="s">
        <v>386</v>
      </c>
      <c r="D19" s="470"/>
      <c r="E19" s="412"/>
      <c r="F19" s="412"/>
      <c r="G19" s="412"/>
      <c r="H19" s="468">
        <f>SUM(H20:H21)</f>
        <v>3938.85</v>
      </c>
      <c r="I19" s="468">
        <f>SUM(I20:I21)</f>
        <v>3609.4522699999998</v>
      </c>
      <c r="J19" s="468">
        <f>SUM(J20:J21)</f>
        <v>3609.4522699999998</v>
      </c>
      <c r="K19" s="468">
        <f>SUM(K20:K21)</f>
        <v>11157.75454</v>
      </c>
      <c r="M19" s="508"/>
    </row>
    <row r="20" spans="1:15" ht="34.5" customHeight="1" x14ac:dyDescent="0.3">
      <c r="A20" s="614"/>
      <c r="B20" s="617"/>
      <c r="C20" s="477" t="s">
        <v>312</v>
      </c>
      <c r="D20" s="462"/>
      <c r="E20" s="462"/>
      <c r="F20" s="462"/>
      <c r="G20" s="462"/>
      <c r="H20" s="459">
        <f>H23+H26+H27+H30+H32+H33+H34+H36+H37+H38+H43+H44+H48+H49+H41+H53</f>
        <v>3638.8249999999998</v>
      </c>
      <c r="I20" s="459">
        <f>I27+I30+I32+I33+I34+I36+I37+I38+I43+I44+I48+I23+I26+I49+I41</f>
        <v>3309.4249999999997</v>
      </c>
      <c r="J20" s="459">
        <f>J23+J26+J27+J30+J32+J33+J34+J36+J37+J38+J43+J44+J48+J49+J41</f>
        <v>3309.4249999999997</v>
      </c>
      <c r="K20" s="459">
        <f t="shared" si="0"/>
        <v>10257.674999999999</v>
      </c>
    </row>
    <row r="21" spans="1:15" ht="38.25" customHeight="1" x14ac:dyDescent="0.3">
      <c r="A21" s="614"/>
      <c r="B21" s="617"/>
      <c r="C21" s="471" t="s">
        <v>311</v>
      </c>
      <c r="D21" s="412"/>
      <c r="E21" s="412"/>
      <c r="F21" s="412"/>
      <c r="G21" s="412"/>
      <c r="H21" s="413">
        <f>H24+H40+H31+H35+H39</f>
        <v>300.02499999999998</v>
      </c>
      <c r="I21" s="413">
        <f>I24+I40+I31+I35+I39</f>
        <v>300.02726999999999</v>
      </c>
      <c r="J21" s="413">
        <f>J24+J31+J35+J40+J39</f>
        <v>300.02726999999999</v>
      </c>
      <c r="K21" s="413">
        <f t="shared" si="0"/>
        <v>900.07953999999995</v>
      </c>
      <c r="M21" s="416"/>
    </row>
    <row r="22" spans="1:15" x14ac:dyDescent="0.3">
      <c r="A22" s="607" t="s">
        <v>366</v>
      </c>
      <c r="B22" s="608"/>
      <c r="C22" s="608"/>
      <c r="D22" s="608"/>
      <c r="E22" s="608"/>
      <c r="F22" s="608"/>
      <c r="G22" s="608"/>
      <c r="H22" s="608"/>
      <c r="I22" s="608"/>
      <c r="J22" s="608"/>
      <c r="K22" s="609"/>
    </row>
    <row r="23" spans="1:15" ht="15.75" customHeight="1" x14ac:dyDescent="0.3">
      <c r="A23" s="590" t="s">
        <v>173</v>
      </c>
      <c r="B23" s="621" t="s">
        <v>400</v>
      </c>
      <c r="C23" s="461" t="s">
        <v>307</v>
      </c>
      <c r="D23" s="462" t="s">
        <v>284</v>
      </c>
      <c r="E23" s="462" t="s">
        <v>305</v>
      </c>
      <c r="F23" s="462" t="s">
        <v>283</v>
      </c>
      <c r="G23" s="462" t="s">
        <v>288</v>
      </c>
      <c r="H23" s="459">
        <v>55</v>
      </c>
      <c r="I23" s="459">
        <v>55</v>
      </c>
      <c r="J23" s="459">
        <v>55</v>
      </c>
      <c r="K23" s="459">
        <f t="shared" si="0"/>
        <v>165</v>
      </c>
      <c r="L23" s="394" t="s">
        <v>439</v>
      </c>
      <c r="M23" s="416"/>
    </row>
    <row r="24" spans="1:15" x14ac:dyDescent="0.3">
      <c r="A24" s="591"/>
      <c r="B24" s="622"/>
      <c r="C24" s="458" t="s">
        <v>306</v>
      </c>
      <c r="D24" s="412" t="s">
        <v>284</v>
      </c>
      <c r="E24" s="412" t="s">
        <v>305</v>
      </c>
      <c r="F24" s="412" t="s">
        <v>283</v>
      </c>
      <c r="G24" s="412" t="s">
        <v>288</v>
      </c>
      <c r="H24" s="413">
        <v>55.4</v>
      </c>
      <c r="I24" s="413">
        <v>55.4</v>
      </c>
      <c r="J24" s="413">
        <v>55.4</v>
      </c>
      <c r="K24" s="413">
        <f t="shared" si="0"/>
        <v>166.2</v>
      </c>
    </row>
    <row r="25" spans="1:15" ht="15.75" hidden="1" customHeight="1" x14ac:dyDescent="0.3">
      <c r="A25" s="486" t="s">
        <v>174</v>
      </c>
      <c r="C25" s="458" t="s">
        <v>306</v>
      </c>
      <c r="D25" s="412"/>
      <c r="E25" s="412"/>
      <c r="F25" s="412"/>
      <c r="G25" s="412"/>
      <c r="H25" s="413"/>
      <c r="I25" s="413"/>
      <c r="J25" s="413"/>
      <c r="K25" s="413">
        <f t="shared" si="0"/>
        <v>0</v>
      </c>
      <c r="M25" s="416"/>
    </row>
    <row r="26" spans="1:15" ht="27" x14ac:dyDescent="0.3">
      <c r="A26" s="486" t="s">
        <v>174</v>
      </c>
      <c r="B26" s="472" t="s">
        <v>401</v>
      </c>
      <c r="C26" s="461" t="s">
        <v>307</v>
      </c>
      <c r="D26" s="462" t="s">
        <v>284</v>
      </c>
      <c r="E26" s="462" t="s">
        <v>305</v>
      </c>
      <c r="F26" s="462" t="s">
        <v>283</v>
      </c>
      <c r="G26" s="462" t="s">
        <v>288</v>
      </c>
      <c r="H26" s="459">
        <v>90</v>
      </c>
      <c r="I26" s="459">
        <v>90</v>
      </c>
      <c r="J26" s="459">
        <v>90</v>
      </c>
      <c r="K26" s="459">
        <f t="shared" si="0"/>
        <v>270</v>
      </c>
      <c r="L26" s="508" t="s">
        <v>440</v>
      </c>
      <c r="O26" s="482"/>
    </row>
    <row r="27" spans="1:15" ht="35.4" customHeight="1" x14ac:dyDescent="0.3">
      <c r="A27" s="486" t="s">
        <v>175</v>
      </c>
      <c r="B27" s="452" t="s">
        <v>402</v>
      </c>
      <c r="C27" s="461" t="s">
        <v>307</v>
      </c>
      <c r="D27" s="462" t="s">
        <v>284</v>
      </c>
      <c r="E27" s="462" t="s">
        <v>305</v>
      </c>
      <c r="F27" s="462" t="s">
        <v>283</v>
      </c>
      <c r="G27" s="462" t="s">
        <v>288</v>
      </c>
      <c r="H27" s="459">
        <v>28</v>
      </c>
      <c r="I27" s="459">
        <v>28</v>
      </c>
      <c r="J27" s="459">
        <v>28</v>
      </c>
      <c r="K27" s="459">
        <f t="shared" si="0"/>
        <v>84</v>
      </c>
      <c r="M27" s="416"/>
      <c r="O27" s="482"/>
    </row>
    <row r="28" spans="1:15" ht="15.6" hidden="1" customHeight="1" x14ac:dyDescent="0.3">
      <c r="A28" s="486"/>
      <c r="B28" s="588" t="s">
        <v>208</v>
      </c>
      <c r="C28" s="461" t="s">
        <v>307</v>
      </c>
      <c r="D28" s="462" t="s">
        <v>284</v>
      </c>
      <c r="E28" s="462" t="s">
        <v>282</v>
      </c>
      <c r="F28" s="462" t="s">
        <v>283</v>
      </c>
      <c r="G28" s="462" t="s">
        <v>288</v>
      </c>
      <c r="H28" s="459"/>
      <c r="I28" s="459"/>
      <c r="J28" s="459"/>
      <c r="K28" s="459">
        <f t="shared" si="0"/>
        <v>0</v>
      </c>
      <c r="L28" s="416"/>
    </row>
    <row r="29" spans="1:15" ht="15.6" hidden="1" customHeight="1" x14ac:dyDescent="0.3">
      <c r="A29" s="486"/>
      <c r="B29" s="589"/>
      <c r="C29" s="461" t="s">
        <v>306</v>
      </c>
      <c r="D29" s="462"/>
      <c r="E29" s="462"/>
      <c r="F29" s="462"/>
      <c r="G29" s="462"/>
      <c r="H29" s="459"/>
      <c r="I29" s="459"/>
      <c r="J29" s="459"/>
      <c r="K29" s="459">
        <f t="shared" si="0"/>
        <v>0</v>
      </c>
      <c r="M29" s="416"/>
    </row>
    <row r="30" spans="1:15" ht="27" x14ac:dyDescent="0.3">
      <c r="A30" s="486" t="s">
        <v>6</v>
      </c>
      <c r="B30" s="457" t="s">
        <v>403</v>
      </c>
      <c r="C30" s="461" t="s">
        <v>307</v>
      </c>
      <c r="D30" s="462" t="s">
        <v>284</v>
      </c>
      <c r="E30" s="462" t="s">
        <v>305</v>
      </c>
      <c r="F30" s="462" t="s">
        <v>283</v>
      </c>
      <c r="G30" s="462" t="s">
        <v>288</v>
      </c>
      <c r="H30" s="459">
        <v>20</v>
      </c>
      <c r="I30" s="459">
        <v>20</v>
      </c>
      <c r="J30" s="459">
        <v>20</v>
      </c>
      <c r="K30" s="459">
        <f t="shared" si="0"/>
        <v>60</v>
      </c>
      <c r="L30" s="493" t="s">
        <v>307</v>
      </c>
      <c r="M30" s="493">
        <f>H23+H26+H27+H30+H32+H33+H34+H36+H37+H38+H41</f>
        <v>505.17500000000001</v>
      </c>
    </row>
    <row r="31" spans="1:15" ht="19.2" customHeight="1" x14ac:dyDescent="0.3">
      <c r="A31" s="590" t="s">
        <v>391</v>
      </c>
      <c r="B31" s="621" t="s">
        <v>404</v>
      </c>
      <c r="C31" s="458" t="s">
        <v>306</v>
      </c>
      <c r="D31" s="412" t="s">
        <v>284</v>
      </c>
      <c r="E31" s="412" t="s">
        <v>305</v>
      </c>
      <c r="F31" s="412" t="s">
        <v>283</v>
      </c>
      <c r="G31" s="412" t="s">
        <v>288</v>
      </c>
      <c r="H31" s="413">
        <v>87.825000000000003</v>
      </c>
      <c r="I31" s="413">
        <v>87.826999999999998</v>
      </c>
      <c r="J31" s="413">
        <v>87.826999999999998</v>
      </c>
      <c r="K31" s="413">
        <f t="shared" si="0"/>
        <v>263.47899999999998</v>
      </c>
    </row>
    <row r="32" spans="1:15" ht="18" customHeight="1" x14ac:dyDescent="0.3">
      <c r="A32" s="591"/>
      <c r="B32" s="623"/>
      <c r="C32" s="461" t="s">
        <v>307</v>
      </c>
      <c r="D32" s="462" t="s">
        <v>284</v>
      </c>
      <c r="E32" s="462" t="s">
        <v>305</v>
      </c>
      <c r="F32" s="462" t="s">
        <v>283</v>
      </c>
      <c r="G32" s="462" t="s">
        <v>288</v>
      </c>
      <c r="H32" s="459">
        <v>55.174999999999997</v>
      </c>
      <c r="I32" s="459">
        <v>55.174999999999997</v>
      </c>
      <c r="J32" s="459">
        <v>55.174999999999997</v>
      </c>
      <c r="K32" s="459">
        <f t="shared" si="0"/>
        <v>165.52499999999998</v>
      </c>
      <c r="L32" s="492" t="s">
        <v>441</v>
      </c>
      <c r="M32" s="493">
        <f>H24+H31+H35+H39+H40</f>
        <v>300.02499999999998</v>
      </c>
    </row>
    <row r="33" spans="1:14" ht="27" x14ac:dyDescent="0.3">
      <c r="A33" s="486" t="s">
        <v>392</v>
      </c>
      <c r="B33" s="452" t="s">
        <v>405</v>
      </c>
      <c r="C33" s="461" t="s">
        <v>307</v>
      </c>
      <c r="D33" s="462" t="s">
        <v>284</v>
      </c>
      <c r="E33" s="462" t="s">
        <v>305</v>
      </c>
      <c r="F33" s="462" t="s">
        <v>283</v>
      </c>
      <c r="G33" s="462" t="s">
        <v>288</v>
      </c>
      <c r="H33" s="459">
        <v>14</v>
      </c>
      <c r="I33" s="459">
        <v>14</v>
      </c>
      <c r="J33" s="459">
        <v>14</v>
      </c>
      <c r="K33" s="459">
        <f t="shared" si="0"/>
        <v>42</v>
      </c>
    </row>
    <row r="34" spans="1:14" x14ac:dyDescent="0.3">
      <c r="A34" s="590" t="s">
        <v>393</v>
      </c>
      <c r="B34" s="588" t="s">
        <v>426</v>
      </c>
      <c r="C34" s="461" t="s">
        <v>307</v>
      </c>
      <c r="D34" s="462" t="s">
        <v>284</v>
      </c>
      <c r="E34" s="462" t="s">
        <v>305</v>
      </c>
      <c r="F34" s="462" t="s">
        <v>283</v>
      </c>
      <c r="G34" s="462" t="s">
        <v>288</v>
      </c>
      <c r="H34" s="459">
        <v>104</v>
      </c>
      <c r="I34" s="459">
        <v>104</v>
      </c>
      <c r="J34" s="459">
        <v>104</v>
      </c>
      <c r="K34" s="459">
        <f t="shared" si="0"/>
        <v>312</v>
      </c>
    </row>
    <row r="35" spans="1:14" x14ac:dyDescent="0.3">
      <c r="A35" s="591"/>
      <c r="B35" s="624"/>
      <c r="C35" s="446" t="s">
        <v>306</v>
      </c>
      <c r="D35" s="412" t="s">
        <v>284</v>
      </c>
      <c r="E35" s="412" t="s">
        <v>305</v>
      </c>
      <c r="F35" s="412" t="s">
        <v>283</v>
      </c>
      <c r="G35" s="412" t="s">
        <v>288</v>
      </c>
      <c r="H35" s="413">
        <v>12</v>
      </c>
      <c r="I35" s="413">
        <v>12.00027</v>
      </c>
      <c r="J35" s="413">
        <v>12.00027</v>
      </c>
      <c r="K35" s="413">
        <f t="shared" si="0"/>
        <v>36.000540000000001</v>
      </c>
      <c r="L35" s="394" t="s">
        <v>375</v>
      </c>
      <c r="M35" s="416">
        <f>M32-300.025</f>
        <v>0</v>
      </c>
    </row>
    <row r="36" spans="1:14" ht="27" x14ac:dyDescent="0.3">
      <c r="A36" s="486" t="s">
        <v>394</v>
      </c>
      <c r="B36" s="457" t="s">
        <v>406</v>
      </c>
      <c r="C36" s="461" t="s">
        <v>307</v>
      </c>
      <c r="D36" s="462" t="s">
        <v>284</v>
      </c>
      <c r="E36" s="462" t="s">
        <v>305</v>
      </c>
      <c r="F36" s="462" t="s">
        <v>283</v>
      </c>
      <c r="G36" s="462" t="s">
        <v>288</v>
      </c>
      <c r="H36" s="459">
        <v>99</v>
      </c>
      <c r="I36" s="459">
        <v>99</v>
      </c>
      <c r="J36" s="459">
        <v>99</v>
      </c>
      <c r="K36" s="459">
        <f t="shared" si="0"/>
        <v>297</v>
      </c>
      <c r="L36" s="394">
        <v>76.7</v>
      </c>
    </row>
    <row r="37" spans="1:14" x14ac:dyDescent="0.3">
      <c r="A37" s="486" t="s">
        <v>395</v>
      </c>
      <c r="B37" s="414" t="s">
        <v>407</v>
      </c>
      <c r="C37" s="456" t="s">
        <v>307</v>
      </c>
      <c r="D37" s="462" t="s">
        <v>284</v>
      </c>
      <c r="E37" s="462" t="s">
        <v>305</v>
      </c>
      <c r="F37" s="462" t="s">
        <v>283</v>
      </c>
      <c r="G37" s="462" t="s">
        <v>288</v>
      </c>
      <c r="H37" s="459">
        <v>3</v>
      </c>
      <c r="I37" s="459">
        <v>3</v>
      </c>
      <c r="J37" s="459">
        <v>3</v>
      </c>
      <c r="K37" s="459">
        <f t="shared" si="0"/>
        <v>9</v>
      </c>
      <c r="L37" s="416"/>
      <c r="M37" s="416"/>
      <c r="N37" s="416"/>
    </row>
    <row r="38" spans="1:14" x14ac:dyDescent="0.3">
      <c r="A38" s="486" t="s">
        <v>396</v>
      </c>
      <c r="B38" s="414" t="s">
        <v>408</v>
      </c>
      <c r="C38" s="456" t="s">
        <v>307</v>
      </c>
      <c r="D38" s="462" t="s">
        <v>284</v>
      </c>
      <c r="E38" s="462" t="s">
        <v>305</v>
      </c>
      <c r="F38" s="462" t="s">
        <v>283</v>
      </c>
      <c r="G38" s="462" t="s">
        <v>288</v>
      </c>
      <c r="H38" s="459">
        <v>37</v>
      </c>
      <c r="I38" s="459">
        <v>37</v>
      </c>
      <c r="J38" s="459">
        <v>37</v>
      </c>
      <c r="K38" s="459">
        <f>SUM(H38:J38)</f>
        <v>111</v>
      </c>
    </row>
    <row r="39" spans="1:14" ht="19.2" customHeight="1" x14ac:dyDescent="0.3">
      <c r="A39" s="486" t="s">
        <v>397</v>
      </c>
      <c r="B39" s="414" t="s">
        <v>444</v>
      </c>
      <c r="C39" s="446" t="s">
        <v>306</v>
      </c>
      <c r="D39" s="412" t="s">
        <v>284</v>
      </c>
      <c r="E39" s="412" t="s">
        <v>305</v>
      </c>
      <c r="F39" s="412" t="s">
        <v>283</v>
      </c>
      <c r="G39" s="412" t="s">
        <v>288</v>
      </c>
      <c r="H39" s="413">
        <v>40</v>
      </c>
      <c r="I39" s="413">
        <v>40</v>
      </c>
      <c r="J39" s="413">
        <v>40</v>
      </c>
      <c r="K39" s="413">
        <f>SUM(H39:J39)</f>
        <v>120</v>
      </c>
    </row>
    <row r="40" spans="1:14" ht="15.6" customHeight="1" x14ac:dyDescent="0.3">
      <c r="A40" s="486" t="s">
        <v>398</v>
      </c>
      <c r="B40" s="414" t="s">
        <v>409</v>
      </c>
      <c r="C40" s="446" t="s">
        <v>306</v>
      </c>
      <c r="D40" s="412" t="s">
        <v>284</v>
      </c>
      <c r="E40" s="412" t="s">
        <v>305</v>
      </c>
      <c r="F40" s="412" t="s">
        <v>283</v>
      </c>
      <c r="G40" s="412" t="s">
        <v>288</v>
      </c>
      <c r="H40" s="413">
        <v>104.8</v>
      </c>
      <c r="I40" s="413">
        <v>104.8</v>
      </c>
      <c r="J40" s="413">
        <v>104.8</v>
      </c>
      <c r="K40" s="413">
        <f>H40+I40+J40</f>
        <v>314.39999999999998</v>
      </c>
    </row>
    <row r="41" spans="1:14" ht="30.6" hidden="1" customHeight="1" x14ac:dyDescent="0.3">
      <c r="A41" s="486" t="s">
        <v>399</v>
      </c>
      <c r="B41" s="414" t="s">
        <v>410</v>
      </c>
      <c r="C41" s="456" t="s">
        <v>307</v>
      </c>
      <c r="D41" s="462" t="s">
        <v>284</v>
      </c>
      <c r="E41" s="462" t="s">
        <v>305</v>
      </c>
      <c r="F41" s="462" t="s">
        <v>283</v>
      </c>
      <c r="G41" s="462" t="s">
        <v>288</v>
      </c>
      <c r="H41" s="459">
        <v>0</v>
      </c>
      <c r="I41" s="459">
        <v>0</v>
      </c>
      <c r="J41" s="459">
        <v>0</v>
      </c>
      <c r="K41" s="459">
        <f>H41+I41+J41</f>
        <v>0</v>
      </c>
    </row>
    <row r="42" spans="1:14" x14ac:dyDescent="0.3">
      <c r="A42" s="483"/>
      <c r="B42" s="594" t="s">
        <v>215</v>
      </c>
      <c r="C42" s="595"/>
      <c r="D42" s="595"/>
      <c r="E42" s="595"/>
      <c r="F42" s="595"/>
      <c r="G42" s="595"/>
      <c r="H42" s="595"/>
      <c r="I42" s="595"/>
      <c r="J42" s="595"/>
      <c r="K42" s="596"/>
    </row>
    <row r="43" spans="1:14" ht="66.599999999999994" x14ac:dyDescent="0.3">
      <c r="A43" s="485" t="s">
        <v>411</v>
      </c>
      <c r="B43" s="414" t="s">
        <v>416</v>
      </c>
      <c r="C43" s="456" t="s">
        <v>307</v>
      </c>
      <c r="D43" s="462" t="s">
        <v>284</v>
      </c>
      <c r="E43" s="462" t="s">
        <v>305</v>
      </c>
      <c r="F43" s="462" t="s">
        <v>303</v>
      </c>
      <c r="G43" s="462" t="s">
        <v>285</v>
      </c>
      <c r="H43" s="459">
        <v>14.2</v>
      </c>
      <c r="I43" s="459">
        <v>14.2</v>
      </c>
      <c r="J43" s="459">
        <v>14.2</v>
      </c>
      <c r="K43" s="459">
        <f t="shared" si="0"/>
        <v>42.599999999999994</v>
      </c>
    </row>
    <row r="44" spans="1:14" ht="19.2" customHeight="1" x14ac:dyDescent="0.3">
      <c r="A44" s="485" t="s">
        <v>412</v>
      </c>
      <c r="B44" s="414" t="s">
        <v>415</v>
      </c>
      <c r="C44" s="619" t="s">
        <v>307</v>
      </c>
      <c r="D44" s="462">
        <v>162</v>
      </c>
      <c r="E44" s="462">
        <v>1101</v>
      </c>
      <c r="F44" s="462" t="s">
        <v>367</v>
      </c>
      <c r="G44" s="462">
        <v>621</v>
      </c>
      <c r="H44" s="459">
        <v>1442.31097</v>
      </c>
      <c r="I44" s="459">
        <v>1442.31097</v>
      </c>
      <c r="J44" s="459">
        <v>1442.31097</v>
      </c>
      <c r="K44" s="459">
        <f>H44+I44+J44</f>
        <v>4326.9329099999995</v>
      </c>
    </row>
    <row r="45" spans="1:14" ht="0.6" hidden="1" customHeight="1" x14ac:dyDescent="0.3">
      <c r="A45" s="485"/>
      <c r="B45" s="455" t="s">
        <v>218</v>
      </c>
      <c r="C45" s="620"/>
      <c r="D45" s="460"/>
      <c r="E45" s="460"/>
      <c r="F45" s="460"/>
      <c r="G45" s="460"/>
      <c r="H45" s="459"/>
      <c r="I45" s="459"/>
      <c r="J45" s="459"/>
      <c r="K45" s="459">
        <f t="shared" si="0"/>
        <v>0</v>
      </c>
    </row>
    <row r="46" spans="1:14" ht="100.95" hidden="1" customHeight="1" x14ac:dyDescent="0.3">
      <c r="A46" s="485"/>
      <c r="B46" s="473" t="s">
        <v>271</v>
      </c>
      <c r="C46" s="456" t="s">
        <v>307</v>
      </c>
      <c r="D46" s="460"/>
      <c r="E46" s="460"/>
      <c r="F46" s="460"/>
      <c r="G46" s="460"/>
      <c r="H46" s="459"/>
      <c r="I46" s="459"/>
      <c r="J46" s="459"/>
      <c r="K46" s="459">
        <f t="shared" si="0"/>
        <v>0</v>
      </c>
    </row>
    <row r="47" spans="1:14" ht="105" hidden="1" customHeight="1" x14ac:dyDescent="0.3">
      <c r="A47" s="485"/>
      <c r="B47" s="473" t="s">
        <v>270</v>
      </c>
      <c r="C47" s="456" t="s">
        <v>307</v>
      </c>
      <c r="D47" s="460"/>
      <c r="E47" s="460"/>
      <c r="F47" s="460"/>
      <c r="G47" s="460"/>
      <c r="H47" s="459"/>
      <c r="I47" s="459"/>
      <c r="J47" s="459"/>
      <c r="K47" s="459">
        <f t="shared" si="0"/>
        <v>0</v>
      </c>
    </row>
    <row r="48" spans="1:14" ht="30" customHeight="1" x14ac:dyDescent="0.3">
      <c r="A48" s="590" t="s">
        <v>413</v>
      </c>
      <c r="B48" s="592" t="s">
        <v>414</v>
      </c>
      <c r="C48" s="619" t="s">
        <v>307</v>
      </c>
      <c r="D48" s="462">
        <v>162</v>
      </c>
      <c r="E48" s="462">
        <v>1101</v>
      </c>
      <c r="F48" s="462" t="s">
        <v>367</v>
      </c>
      <c r="G48" s="462">
        <v>621</v>
      </c>
      <c r="H48" s="459">
        <v>1337.5390299999999</v>
      </c>
      <c r="I48" s="459">
        <v>1337.5390299999999</v>
      </c>
      <c r="J48" s="459">
        <v>1337.5390299999999</v>
      </c>
      <c r="K48" s="459">
        <f t="shared" si="0"/>
        <v>4012.6170899999997</v>
      </c>
      <c r="L48" s="416"/>
    </row>
    <row r="49" spans="1:13" ht="24" customHeight="1" x14ac:dyDescent="0.3">
      <c r="A49" s="591"/>
      <c r="B49" s="593"/>
      <c r="C49" s="620"/>
      <c r="D49" s="462">
        <v>162</v>
      </c>
      <c r="E49" s="462" t="s">
        <v>305</v>
      </c>
      <c r="F49" s="462" t="s">
        <v>296</v>
      </c>
      <c r="G49" s="462" t="s">
        <v>285</v>
      </c>
      <c r="H49" s="495">
        <v>10.199999999999999</v>
      </c>
      <c r="I49" s="495">
        <v>10.199999999999999</v>
      </c>
      <c r="J49" s="495">
        <v>10.199999999999999</v>
      </c>
      <c r="K49" s="495">
        <f t="shared" si="0"/>
        <v>30.599999999999998</v>
      </c>
    </row>
    <row r="50" spans="1:13" ht="0.6" hidden="1" customHeight="1" x14ac:dyDescent="0.3">
      <c r="A50" s="484"/>
      <c r="B50" s="474" t="s">
        <v>290</v>
      </c>
      <c r="C50" s="454" t="s">
        <v>306</v>
      </c>
      <c r="D50" s="473" t="s">
        <v>284</v>
      </c>
      <c r="E50" s="453" t="s">
        <v>282</v>
      </c>
      <c r="F50" s="453" t="s">
        <v>291</v>
      </c>
      <c r="G50" s="453" t="s">
        <v>285</v>
      </c>
      <c r="H50" s="475"/>
      <c r="I50" s="475"/>
      <c r="J50" s="475"/>
      <c r="K50" s="475">
        <f t="shared" si="0"/>
        <v>0</v>
      </c>
    </row>
    <row r="51" spans="1:13" ht="28.2" hidden="1" customHeight="1" x14ac:dyDescent="0.3">
      <c r="A51" s="484"/>
      <c r="B51" s="474" t="s">
        <v>293</v>
      </c>
      <c r="C51" s="454" t="s">
        <v>306</v>
      </c>
      <c r="D51" s="473" t="s">
        <v>284</v>
      </c>
      <c r="E51" s="453" t="s">
        <v>282</v>
      </c>
      <c r="F51" s="453" t="s">
        <v>292</v>
      </c>
      <c r="G51" s="453" t="s">
        <v>285</v>
      </c>
      <c r="H51" s="475"/>
      <c r="I51" s="475"/>
      <c r="J51" s="475"/>
      <c r="K51" s="475">
        <f t="shared" si="0"/>
        <v>0</v>
      </c>
    </row>
    <row r="52" spans="1:13" ht="22.2" hidden="1" customHeight="1" x14ac:dyDescent="0.3">
      <c r="A52" s="484"/>
      <c r="B52" s="451" t="s">
        <v>297</v>
      </c>
      <c r="C52" s="619" t="s">
        <v>307</v>
      </c>
      <c r="D52" s="462" t="s">
        <v>284</v>
      </c>
      <c r="E52" s="462" t="s">
        <v>282</v>
      </c>
      <c r="F52" s="462" t="s">
        <v>296</v>
      </c>
      <c r="G52" s="513" t="s">
        <v>285</v>
      </c>
      <c r="H52" s="514"/>
      <c r="I52" s="514"/>
      <c r="J52" s="514"/>
      <c r="K52" s="514">
        <f t="shared" si="0"/>
        <v>0</v>
      </c>
    </row>
    <row r="53" spans="1:13" ht="55.2" customHeight="1" x14ac:dyDescent="0.3">
      <c r="A53" s="590" t="s">
        <v>446</v>
      </c>
      <c r="B53" s="512" t="s">
        <v>447</v>
      </c>
      <c r="C53" s="620"/>
      <c r="D53" s="462" t="s">
        <v>284</v>
      </c>
      <c r="E53" s="462" t="s">
        <v>282</v>
      </c>
      <c r="F53" s="462" t="s">
        <v>296</v>
      </c>
      <c r="G53" s="513" t="s">
        <v>285</v>
      </c>
      <c r="H53" s="514">
        <v>329.4</v>
      </c>
      <c r="I53" s="514">
        <v>0</v>
      </c>
      <c r="J53" s="514">
        <v>0</v>
      </c>
      <c r="K53" s="514">
        <f t="shared" si="0"/>
        <v>329.4</v>
      </c>
    </row>
    <row r="54" spans="1:13" ht="0.6" customHeight="1" x14ac:dyDescent="0.3">
      <c r="A54" s="591"/>
      <c r="B54" s="451" t="s">
        <v>300</v>
      </c>
      <c r="C54" s="453" t="s">
        <v>307</v>
      </c>
      <c r="D54" s="412" t="s">
        <v>284</v>
      </c>
      <c r="E54" s="412" t="s">
        <v>282</v>
      </c>
      <c r="F54" s="412" t="s">
        <v>302</v>
      </c>
      <c r="G54" s="476" t="s">
        <v>285</v>
      </c>
      <c r="H54" s="475"/>
      <c r="I54" s="475"/>
      <c r="J54" s="475"/>
      <c r="K54" s="475">
        <f t="shared" si="0"/>
        <v>0</v>
      </c>
    </row>
    <row r="55" spans="1:13" ht="33.6" hidden="1" customHeight="1" x14ac:dyDescent="0.3">
      <c r="A55" s="484"/>
      <c r="B55" s="451" t="s">
        <v>301</v>
      </c>
      <c r="C55" s="453" t="s">
        <v>307</v>
      </c>
      <c r="D55" s="412" t="s">
        <v>284</v>
      </c>
      <c r="E55" s="412" t="s">
        <v>282</v>
      </c>
      <c r="F55" s="412" t="s">
        <v>303</v>
      </c>
      <c r="G55" s="476" t="s">
        <v>285</v>
      </c>
      <c r="H55" s="475"/>
      <c r="I55" s="475"/>
      <c r="J55" s="475"/>
      <c r="K55" s="475">
        <f t="shared" si="0"/>
        <v>0</v>
      </c>
    </row>
    <row r="56" spans="1:13" x14ac:dyDescent="0.3">
      <c r="A56" s="610" t="s">
        <v>417</v>
      </c>
      <c r="B56" s="603" t="s">
        <v>219</v>
      </c>
      <c r="C56" s="465" t="s">
        <v>22</v>
      </c>
      <c r="D56" s="467"/>
      <c r="E56" s="467"/>
      <c r="F56" s="467"/>
      <c r="G56" s="467"/>
      <c r="H56" s="468">
        <f>H58+H59</f>
        <v>100933.92034</v>
      </c>
      <c r="I56" s="468">
        <f>I58+I59</f>
        <v>94896.532930000001</v>
      </c>
      <c r="J56" s="468">
        <f>J58+J59</f>
        <v>94896.532930000001</v>
      </c>
      <c r="K56" s="468">
        <f>SUM(H56:J56)</f>
        <v>290726.98619999998</v>
      </c>
    </row>
    <row r="57" spans="1:13" ht="26.4" x14ac:dyDescent="0.3">
      <c r="A57" s="611"/>
      <c r="B57" s="604"/>
      <c r="C57" s="458" t="s">
        <v>386</v>
      </c>
      <c r="D57" s="412"/>
      <c r="E57" s="412"/>
      <c r="F57" s="412"/>
      <c r="G57" s="412"/>
      <c r="H57" s="413">
        <f>H58+H59</f>
        <v>100933.92034</v>
      </c>
      <c r="I57" s="413">
        <f>I58+I59</f>
        <v>94896.532930000001</v>
      </c>
      <c r="J57" s="413">
        <f>J58+J59</f>
        <v>94896.532930000001</v>
      </c>
      <c r="K57" s="413">
        <f t="shared" si="0"/>
        <v>290726.98619999998</v>
      </c>
      <c r="L57" s="416"/>
    </row>
    <row r="58" spans="1:13" ht="26.4" x14ac:dyDescent="0.3">
      <c r="A58" s="611"/>
      <c r="B58" s="604"/>
      <c r="C58" s="461" t="s">
        <v>310</v>
      </c>
      <c r="D58" s="462"/>
      <c r="E58" s="462"/>
      <c r="F58" s="462"/>
      <c r="G58" s="462"/>
      <c r="H58" s="459">
        <f>H60+H62+H70+H72+H64+H76+H79+H81+H83+H85+H87+H77</f>
        <v>60344.437649999993</v>
      </c>
      <c r="I58" s="459">
        <f>I60+I62+I64+I70+I72+I76+I79+I81+I83+I85+I87</f>
        <v>55011.495840000003</v>
      </c>
      <c r="J58" s="459">
        <f>J60+J62+J64+J70+J72+J76+J79+J81+J83+J85+J87</f>
        <v>55011.495840000003</v>
      </c>
      <c r="K58" s="459">
        <f>H58+I58+J58</f>
        <v>170367.42933000001</v>
      </c>
    </row>
    <row r="59" spans="1:13" ht="30.6" customHeight="1" x14ac:dyDescent="0.3">
      <c r="A59" s="612"/>
      <c r="B59" s="605"/>
      <c r="C59" s="458" t="s">
        <v>311</v>
      </c>
      <c r="D59" s="412"/>
      <c r="E59" s="412"/>
      <c r="F59" s="412"/>
      <c r="G59" s="412"/>
      <c r="H59" s="413">
        <f>H61+H63+H65+H71+H73+H78+H80+H82+H84+H86</f>
        <v>40589.482690000004</v>
      </c>
      <c r="I59" s="413">
        <f>I61+I63+I65+I71+I73+I78+I80+I82+I84+I86</f>
        <v>39885.037089999998</v>
      </c>
      <c r="J59" s="413">
        <f>J61+J63+J71+J65+J73+J78+J80+J82+J84+J86</f>
        <v>39885.037089999998</v>
      </c>
      <c r="K59" s="413">
        <f>SUM(H59:J59)</f>
        <v>120359.55687</v>
      </c>
      <c r="L59" s="416"/>
    </row>
    <row r="60" spans="1:13" ht="16.2" customHeight="1" x14ac:dyDescent="0.3">
      <c r="A60" s="496" t="s">
        <v>176</v>
      </c>
      <c r="B60" s="497" t="s">
        <v>356</v>
      </c>
      <c r="C60" s="456" t="s">
        <v>307</v>
      </c>
      <c r="D60" s="460" t="s">
        <v>284</v>
      </c>
      <c r="E60" s="460" t="s">
        <v>305</v>
      </c>
      <c r="F60" s="460" t="s">
        <v>287</v>
      </c>
      <c r="G60" s="460" t="s">
        <v>288</v>
      </c>
      <c r="H60" s="459">
        <f>52377.366+1962.94181-0.3646</f>
        <v>54339.943209999998</v>
      </c>
      <c r="I60" s="459">
        <v>53007.366000000002</v>
      </c>
      <c r="J60" s="459">
        <v>53007.366000000002</v>
      </c>
      <c r="K60" s="459">
        <f t="shared" si="0"/>
        <v>160354.67521000002</v>
      </c>
      <c r="L60" s="416"/>
      <c r="M60" s="416"/>
    </row>
    <row r="61" spans="1:13" ht="15.6" customHeight="1" x14ac:dyDescent="0.3">
      <c r="A61" s="496" t="s">
        <v>177</v>
      </c>
      <c r="B61" s="498" t="s">
        <v>425</v>
      </c>
      <c r="C61" s="491" t="s">
        <v>306</v>
      </c>
      <c r="D61" s="415" t="s">
        <v>284</v>
      </c>
      <c r="E61" s="415" t="s">
        <v>305</v>
      </c>
      <c r="F61" s="415" t="s">
        <v>287</v>
      </c>
      <c r="G61" s="415" t="s">
        <v>288</v>
      </c>
      <c r="H61" s="413">
        <f>37905.744+1145.44333</f>
        <v>39051.187330000001</v>
      </c>
      <c r="I61" s="413">
        <v>38346.743999999999</v>
      </c>
      <c r="J61" s="413">
        <v>38346.743999999999</v>
      </c>
      <c r="K61" s="413">
        <f t="shared" si="0"/>
        <v>115744.67533</v>
      </c>
      <c r="L61" s="416"/>
    </row>
    <row r="62" spans="1:13" ht="17.25" customHeight="1" x14ac:dyDescent="0.3">
      <c r="A62" s="590" t="s">
        <v>418</v>
      </c>
      <c r="B62" s="588" t="s">
        <v>222</v>
      </c>
      <c r="C62" s="456" t="s">
        <v>307</v>
      </c>
      <c r="D62" s="460" t="s">
        <v>284</v>
      </c>
      <c r="E62" s="460" t="s">
        <v>305</v>
      </c>
      <c r="F62" s="460" t="s">
        <v>357</v>
      </c>
      <c r="G62" s="460" t="s">
        <v>288</v>
      </c>
      <c r="H62" s="459">
        <v>1100</v>
      </c>
      <c r="I62" s="459">
        <v>1100</v>
      </c>
      <c r="J62" s="459">
        <v>1100</v>
      </c>
      <c r="K62" s="459">
        <f t="shared" si="0"/>
        <v>3300</v>
      </c>
      <c r="L62" s="416"/>
    </row>
    <row r="63" spans="1:13" ht="15" customHeight="1" x14ac:dyDescent="0.3">
      <c r="A63" s="591"/>
      <c r="B63" s="589"/>
      <c r="C63" s="491" t="s">
        <v>306</v>
      </c>
      <c r="D63" s="415" t="s">
        <v>284</v>
      </c>
      <c r="E63" s="415" t="s">
        <v>305</v>
      </c>
      <c r="F63" s="415" t="s">
        <v>357</v>
      </c>
      <c r="G63" s="415" t="s">
        <v>288</v>
      </c>
      <c r="H63" s="413">
        <v>750</v>
      </c>
      <c r="I63" s="413">
        <v>750</v>
      </c>
      <c r="J63" s="413">
        <v>750</v>
      </c>
      <c r="K63" s="413">
        <f t="shared" si="0"/>
        <v>2250</v>
      </c>
    </row>
    <row r="64" spans="1:13" ht="21.6" customHeight="1" x14ac:dyDescent="0.3">
      <c r="A64" s="590" t="s">
        <v>419</v>
      </c>
      <c r="B64" s="588" t="s">
        <v>223</v>
      </c>
      <c r="C64" s="456" t="s">
        <v>307</v>
      </c>
      <c r="D64" s="460" t="s">
        <v>284</v>
      </c>
      <c r="E64" s="460" t="s">
        <v>305</v>
      </c>
      <c r="F64" s="460" t="s">
        <v>358</v>
      </c>
      <c r="G64" s="460" t="s">
        <v>288</v>
      </c>
      <c r="H64" s="459">
        <v>0</v>
      </c>
      <c r="I64" s="459">
        <v>0</v>
      </c>
      <c r="J64" s="459">
        <v>0</v>
      </c>
      <c r="K64" s="459">
        <f t="shared" si="0"/>
        <v>0</v>
      </c>
    </row>
    <row r="65" spans="1:11" ht="21" customHeight="1" x14ac:dyDescent="0.3">
      <c r="A65" s="591"/>
      <c r="B65" s="589"/>
      <c r="C65" s="446" t="s">
        <v>306</v>
      </c>
      <c r="D65" s="415" t="s">
        <v>284</v>
      </c>
      <c r="E65" s="415" t="s">
        <v>305</v>
      </c>
      <c r="F65" s="415" t="s">
        <v>358</v>
      </c>
      <c r="G65" s="415" t="s">
        <v>288</v>
      </c>
      <c r="H65" s="413">
        <v>0</v>
      </c>
      <c r="I65" s="413">
        <v>0</v>
      </c>
      <c r="J65" s="413">
        <v>0</v>
      </c>
      <c r="K65" s="413">
        <f t="shared" si="0"/>
        <v>0</v>
      </c>
    </row>
    <row r="66" spans="1:11" ht="24" hidden="1" customHeight="1" x14ac:dyDescent="0.3">
      <c r="A66" s="485"/>
      <c r="B66" s="601" t="s">
        <v>224</v>
      </c>
      <c r="C66" s="431" t="s">
        <v>307</v>
      </c>
      <c r="D66" s="432" t="s">
        <v>284</v>
      </c>
      <c r="E66" s="432" t="s">
        <v>286</v>
      </c>
      <c r="F66" s="432" t="s">
        <v>298</v>
      </c>
      <c r="G66" s="432" t="s">
        <v>288</v>
      </c>
      <c r="H66" s="413"/>
      <c r="I66" s="413"/>
      <c r="J66" s="413"/>
      <c r="K66" s="430">
        <f t="shared" si="0"/>
        <v>0</v>
      </c>
    </row>
    <row r="67" spans="1:11" ht="33.6" hidden="1" customHeight="1" x14ac:dyDescent="0.3">
      <c r="A67" s="485"/>
      <c r="B67" s="602"/>
      <c r="C67" s="431" t="s">
        <v>306</v>
      </c>
      <c r="D67" s="432"/>
      <c r="E67" s="432"/>
      <c r="F67" s="432"/>
      <c r="G67" s="432"/>
      <c r="H67" s="413"/>
      <c r="I67" s="413"/>
      <c r="J67" s="413"/>
      <c r="K67" s="430">
        <f t="shared" si="0"/>
        <v>0</v>
      </c>
    </row>
    <row r="68" spans="1:11" ht="24.6" hidden="1" customHeight="1" x14ac:dyDescent="0.3">
      <c r="A68" s="485"/>
      <c r="B68" s="597" t="s">
        <v>348</v>
      </c>
      <c r="C68" s="431" t="s">
        <v>307</v>
      </c>
      <c r="D68" s="432" t="s">
        <v>284</v>
      </c>
      <c r="E68" s="432" t="s">
        <v>286</v>
      </c>
      <c r="F68" s="432" t="s">
        <v>299</v>
      </c>
      <c r="G68" s="432" t="s">
        <v>288</v>
      </c>
      <c r="H68" s="413"/>
      <c r="I68" s="413"/>
      <c r="J68" s="413"/>
      <c r="K68" s="430">
        <f t="shared" si="0"/>
        <v>0</v>
      </c>
    </row>
    <row r="69" spans="1:11" ht="25.95" hidden="1" customHeight="1" x14ac:dyDescent="0.3">
      <c r="A69" s="485"/>
      <c r="B69" s="598"/>
      <c r="C69" s="431" t="s">
        <v>306</v>
      </c>
      <c r="D69" s="432" t="s">
        <v>284</v>
      </c>
      <c r="E69" s="432" t="s">
        <v>286</v>
      </c>
      <c r="F69" s="432" t="s">
        <v>299</v>
      </c>
      <c r="G69" s="432" t="s">
        <v>288</v>
      </c>
      <c r="H69" s="413"/>
      <c r="I69" s="413"/>
      <c r="J69" s="413"/>
      <c r="K69" s="430">
        <f t="shared" si="0"/>
        <v>0</v>
      </c>
    </row>
    <row r="70" spans="1:11" ht="16.5" customHeight="1" x14ac:dyDescent="0.3">
      <c r="A70" s="590" t="s">
        <v>420</v>
      </c>
      <c r="B70" s="599" t="s">
        <v>225</v>
      </c>
      <c r="C70" s="456" t="s">
        <v>307</v>
      </c>
      <c r="D70" s="460" t="s">
        <v>284</v>
      </c>
      <c r="E70" s="460" t="s">
        <v>305</v>
      </c>
      <c r="F70" s="460" t="s">
        <v>289</v>
      </c>
      <c r="G70" s="460" t="s">
        <v>288</v>
      </c>
      <c r="H70" s="459">
        <v>450.01393999999999</v>
      </c>
      <c r="I70" s="459">
        <v>490.05434000000002</v>
      </c>
      <c r="J70" s="459">
        <v>490.05434000000002</v>
      </c>
      <c r="K70" s="459">
        <f t="shared" si="0"/>
        <v>1430.1226200000001</v>
      </c>
    </row>
    <row r="71" spans="1:11" ht="16.5" customHeight="1" x14ac:dyDescent="0.3">
      <c r="A71" s="591"/>
      <c r="B71" s="600"/>
      <c r="C71" s="491" t="s">
        <v>306</v>
      </c>
      <c r="D71" s="415" t="s">
        <v>284</v>
      </c>
      <c r="E71" s="415" t="s">
        <v>305</v>
      </c>
      <c r="F71" s="415" t="s">
        <v>289</v>
      </c>
      <c r="G71" s="415" t="s">
        <v>288</v>
      </c>
      <c r="H71" s="413">
        <v>393.75727000000001</v>
      </c>
      <c r="I71" s="413">
        <v>473.83580000000001</v>
      </c>
      <c r="J71" s="413">
        <v>473.83580000000001</v>
      </c>
      <c r="K71" s="413">
        <f t="shared" si="0"/>
        <v>1341.42887</v>
      </c>
    </row>
    <row r="72" spans="1:11" ht="16.5" customHeight="1" x14ac:dyDescent="0.3">
      <c r="A72" s="590" t="s">
        <v>421</v>
      </c>
      <c r="B72" s="588" t="s">
        <v>382</v>
      </c>
      <c r="C72" s="456" t="s">
        <v>307</v>
      </c>
      <c r="D72" s="462" t="s">
        <v>284</v>
      </c>
      <c r="E72" s="462" t="s">
        <v>305</v>
      </c>
      <c r="F72" s="462" t="s">
        <v>383</v>
      </c>
      <c r="G72" s="462" t="s">
        <v>285</v>
      </c>
      <c r="H72" s="459">
        <v>0.52405000000000002</v>
      </c>
      <c r="I72" s="459">
        <v>0.52405000000000002</v>
      </c>
      <c r="J72" s="459">
        <v>0.52405000000000002</v>
      </c>
      <c r="K72" s="459">
        <f>H72+I72+J72</f>
        <v>1.5721500000000002</v>
      </c>
    </row>
    <row r="73" spans="1:11" ht="19.95" customHeight="1" x14ac:dyDescent="0.3">
      <c r="A73" s="632"/>
      <c r="B73" s="624"/>
      <c r="C73" s="491" t="s">
        <v>306</v>
      </c>
      <c r="D73" s="412" t="s">
        <v>284</v>
      </c>
      <c r="E73" s="412" t="s">
        <v>305</v>
      </c>
      <c r="F73" s="412" t="s">
        <v>383</v>
      </c>
      <c r="G73" s="412" t="s">
        <v>285</v>
      </c>
      <c r="H73" s="413">
        <v>11.005240000000001</v>
      </c>
      <c r="I73" s="413">
        <v>11.005240000000001</v>
      </c>
      <c r="J73" s="413">
        <v>11.005240000000001</v>
      </c>
      <c r="K73" s="413">
        <f>SUM(H73:J73)</f>
        <v>33.015720000000002</v>
      </c>
    </row>
    <row r="74" spans="1:11" ht="22.8" hidden="1" customHeight="1" x14ac:dyDescent="0.3">
      <c r="A74" s="485"/>
      <c r="B74" s="601" t="s">
        <v>230</v>
      </c>
      <c r="C74" s="431" t="s">
        <v>308</v>
      </c>
      <c r="D74" s="432" t="s">
        <v>284</v>
      </c>
      <c r="E74" s="432" t="s">
        <v>286</v>
      </c>
      <c r="F74" s="432" t="s">
        <v>304</v>
      </c>
      <c r="G74" s="432" t="s">
        <v>285</v>
      </c>
      <c r="H74" s="413"/>
      <c r="I74" s="413"/>
      <c r="J74" s="413"/>
      <c r="K74" s="430"/>
    </row>
    <row r="75" spans="1:11" ht="30.6" hidden="1" customHeight="1" x14ac:dyDescent="0.3">
      <c r="A75" s="485"/>
      <c r="B75" s="602"/>
      <c r="C75" s="431" t="s">
        <v>306</v>
      </c>
      <c r="D75" s="432"/>
      <c r="E75" s="432"/>
      <c r="F75" s="432"/>
      <c r="G75" s="432"/>
      <c r="H75" s="413"/>
      <c r="I75" s="413"/>
      <c r="J75" s="413"/>
      <c r="K75" s="430"/>
    </row>
    <row r="76" spans="1:11" ht="26.4" customHeight="1" x14ac:dyDescent="0.3">
      <c r="A76" s="590" t="s">
        <v>422</v>
      </c>
      <c r="B76" s="588" t="s">
        <v>380</v>
      </c>
      <c r="C76" s="456" t="s">
        <v>307</v>
      </c>
      <c r="D76" s="456" t="s">
        <v>284</v>
      </c>
      <c r="E76" s="456" t="s">
        <v>305</v>
      </c>
      <c r="F76" s="456" t="s">
        <v>448</v>
      </c>
      <c r="G76" s="456" t="s">
        <v>285</v>
      </c>
      <c r="H76" s="459">
        <f>40.0404+0.3646</f>
        <v>40.405000000000001</v>
      </c>
      <c r="I76" s="459">
        <v>0</v>
      </c>
      <c r="J76" s="459">
        <v>0</v>
      </c>
      <c r="K76" s="459">
        <f t="shared" ref="K76:K78" si="1">H76+I76+J76</f>
        <v>40.405000000000001</v>
      </c>
    </row>
    <row r="77" spans="1:11" ht="26.4" customHeight="1" x14ac:dyDescent="0.3">
      <c r="A77" s="634"/>
      <c r="B77" s="635"/>
      <c r="C77" s="456" t="s">
        <v>307</v>
      </c>
      <c r="D77" s="456" t="s">
        <v>284</v>
      </c>
      <c r="E77" s="456" t="s">
        <v>305</v>
      </c>
      <c r="F77" s="456" t="s">
        <v>448</v>
      </c>
      <c r="G77" s="456" t="s">
        <v>285</v>
      </c>
      <c r="H77" s="459">
        <v>4000</v>
      </c>
      <c r="I77" s="459">
        <v>0</v>
      </c>
      <c r="J77" s="459">
        <v>0</v>
      </c>
      <c r="K77" s="459">
        <f>J77+I77+H77</f>
        <v>4000</v>
      </c>
    </row>
    <row r="78" spans="1:11" ht="26.4" customHeight="1" x14ac:dyDescent="0.3">
      <c r="A78" s="591"/>
      <c r="B78" s="633"/>
      <c r="C78" s="491" t="s">
        <v>306</v>
      </c>
      <c r="D78" s="491" t="s">
        <v>284</v>
      </c>
      <c r="E78" s="491" t="s">
        <v>305</v>
      </c>
      <c r="F78" s="491" t="s">
        <v>381</v>
      </c>
      <c r="G78" s="491" t="s">
        <v>285</v>
      </c>
      <c r="H78" s="413">
        <v>80.080799999999996</v>
      </c>
      <c r="I78" s="413">
        <v>0</v>
      </c>
      <c r="J78" s="413">
        <v>0</v>
      </c>
      <c r="K78" s="413">
        <f t="shared" si="1"/>
        <v>80.080799999999996</v>
      </c>
    </row>
    <row r="79" spans="1:11" ht="18.600000000000001" customHeight="1" x14ac:dyDescent="0.3">
      <c r="A79" s="590" t="s">
        <v>423</v>
      </c>
      <c r="B79" s="588" t="s">
        <v>384</v>
      </c>
      <c r="C79" s="456" t="s">
        <v>307</v>
      </c>
      <c r="D79" s="462" t="s">
        <v>284</v>
      </c>
      <c r="E79" s="462" t="s">
        <v>305</v>
      </c>
      <c r="F79" s="462" t="s">
        <v>385</v>
      </c>
      <c r="G79" s="462" t="s">
        <v>285</v>
      </c>
      <c r="H79" s="459">
        <v>90.019149999999996</v>
      </c>
      <c r="I79" s="459">
        <v>90.019149999999996</v>
      </c>
      <c r="J79" s="459">
        <v>90.019149999999996</v>
      </c>
      <c r="K79" s="459">
        <f>H79+I79+J79</f>
        <v>270.05745000000002</v>
      </c>
    </row>
    <row r="80" spans="1:11" ht="16.2" customHeight="1" x14ac:dyDescent="0.3">
      <c r="A80" s="591"/>
      <c r="B80" s="633"/>
      <c r="C80" s="491" t="s">
        <v>306</v>
      </c>
      <c r="D80" s="412" t="s">
        <v>284</v>
      </c>
      <c r="E80" s="412" t="s">
        <v>305</v>
      </c>
      <c r="F80" s="412" t="s">
        <v>385</v>
      </c>
      <c r="G80" s="412" t="s">
        <v>285</v>
      </c>
      <c r="H80" s="413">
        <v>90.019149999999996</v>
      </c>
      <c r="I80" s="413">
        <v>90.019149999999996</v>
      </c>
      <c r="J80" s="413">
        <v>90.019149999999996</v>
      </c>
      <c r="K80" s="413">
        <f>SUM(H80:J80)</f>
        <v>270.05745000000002</v>
      </c>
    </row>
    <row r="81" spans="1:11" ht="16.2" customHeight="1" x14ac:dyDescent="0.3">
      <c r="A81" s="590" t="s">
        <v>424</v>
      </c>
      <c r="B81" s="630" t="s">
        <v>436</v>
      </c>
      <c r="C81" s="456" t="s">
        <v>307</v>
      </c>
      <c r="D81" s="462" t="s">
        <v>284</v>
      </c>
      <c r="E81" s="462" t="s">
        <v>433</v>
      </c>
      <c r="F81" s="462" t="s">
        <v>357</v>
      </c>
      <c r="G81" s="462" t="s">
        <v>288</v>
      </c>
      <c r="H81" s="459">
        <v>235.4683</v>
      </c>
      <c r="I81" s="459">
        <v>235.4683</v>
      </c>
      <c r="J81" s="459">
        <v>235.4683</v>
      </c>
      <c r="K81" s="459">
        <f t="shared" ref="K81:K87" si="2">H81+I81+J81</f>
        <v>706.4049</v>
      </c>
    </row>
    <row r="82" spans="1:11" ht="12.6" customHeight="1" x14ac:dyDescent="0.3">
      <c r="A82" s="591"/>
      <c r="B82" s="631"/>
      <c r="C82" s="491" t="s">
        <v>306</v>
      </c>
      <c r="D82" s="412" t="s">
        <v>284</v>
      </c>
      <c r="E82" s="412" t="s">
        <v>433</v>
      </c>
      <c r="F82" s="412" t="s">
        <v>357</v>
      </c>
      <c r="G82" s="412" t="s">
        <v>288</v>
      </c>
      <c r="H82" s="413">
        <v>185.61689999999999</v>
      </c>
      <c r="I82" s="413">
        <v>185.61689999999999</v>
      </c>
      <c r="J82" s="413">
        <v>185.61689999999999</v>
      </c>
      <c r="K82" s="413">
        <f t="shared" si="2"/>
        <v>556.85069999999996</v>
      </c>
    </row>
    <row r="83" spans="1:11" hidden="1" x14ac:dyDescent="0.3">
      <c r="A83" s="590" t="s">
        <v>431</v>
      </c>
      <c r="B83" s="630" t="s">
        <v>436</v>
      </c>
      <c r="C83" s="456" t="s">
        <v>307</v>
      </c>
      <c r="D83" s="460" t="s">
        <v>284</v>
      </c>
      <c r="E83" s="460" t="s">
        <v>433</v>
      </c>
      <c r="F83" s="460" t="s">
        <v>437</v>
      </c>
      <c r="G83" s="460" t="s">
        <v>288</v>
      </c>
      <c r="H83" s="459"/>
      <c r="I83" s="459"/>
      <c r="J83" s="459"/>
      <c r="K83" s="459">
        <f t="shared" si="2"/>
        <v>0</v>
      </c>
    </row>
    <row r="84" spans="1:11" ht="14.4" hidden="1" customHeight="1" x14ac:dyDescent="0.3">
      <c r="A84" s="591"/>
      <c r="B84" s="631"/>
      <c r="C84" s="491" t="s">
        <v>306</v>
      </c>
      <c r="D84" s="415" t="s">
        <v>284</v>
      </c>
      <c r="E84" s="415" t="s">
        <v>433</v>
      </c>
      <c r="F84" s="415" t="s">
        <v>437</v>
      </c>
      <c r="G84" s="415" t="s">
        <v>288</v>
      </c>
      <c r="H84" s="413"/>
      <c r="I84" s="413"/>
      <c r="J84" s="413"/>
      <c r="K84" s="413">
        <f t="shared" si="2"/>
        <v>0</v>
      </c>
    </row>
    <row r="85" spans="1:11" x14ac:dyDescent="0.3">
      <c r="A85" s="590" t="s">
        <v>432</v>
      </c>
      <c r="B85" s="490" t="s">
        <v>356</v>
      </c>
      <c r="C85" s="456" t="s">
        <v>307</v>
      </c>
      <c r="D85" s="460">
        <v>162</v>
      </c>
      <c r="E85" s="460" t="s">
        <v>433</v>
      </c>
      <c r="F85" s="460" t="s">
        <v>287</v>
      </c>
      <c r="G85" s="460" t="s">
        <v>288</v>
      </c>
      <c r="H85" s="459">
        <v>38.064</v>
      </c>
      <c r="I85" s="459">
        <v>38.064</v>
      </c>
      <c r="J85" s="459">
        <v>38.064</v>
      </c>
      <c r="K85" s="459">
        <f t="shared" si="2"/>
        <v>114.19200000000001</v>
      </c>
    </row>
    <row r="86" spans="1:11" x14ac:dyDescent="0.3">
      <c r="A86" s="591" t="s">
        <v>438</v>
      </c>
      <c r="B86" s="499" t="s">
        <v>425</v>
      </c>
      <c r="C86" s="491" t="s">
        <v>306</v>
      </c>
      <c r="D86" s="415">
        <v>162</v>
      </c>
      <c r="E86" s="415" t="s">
        <v>433</v>
      </c>
      <c r="F86" s="415" t="s">
        <v>287</v>
      </c>
      <c r="G86" s="415" t="s">
        <v>288</v>
      </c>
      <c r="H86" s="413">
        <v>27.815999999999999</v>
      </c>
      <c r="I86" s="413">
        <v>27.815999999999999</v>
      </c>
      <c r="J86" s="413">
        <v>27.815999999999999</v>
      </c>
      <c r="K86" s="413">
        <f t="shared" si="2"/>
        <v>83.447999999999993</v>
      </c>
    </row>
    <row r="87" spans="1:11" x14ac:dyDescent="0.3">
      <c r="A87" s="485" t="s">
        <v>443</v>
      </c>
      <c r="B87" s="494" t="s">
        <v>434</v>
      </c>
      <c r="C87" s="456" t="s">
        <v>307</v>
      </c>
      <c r="D87" s="460" t="s">
        <v>284</v>
      </c>
      <c r="E87" s="460" t="s">
        <v>305</v>
      </c>
      <c r="F87" s="460" t="s">
        <v>435</v>
      </c>
      <c r="G87" s="460" t="s">
        <v>285</v>
      </c>
      <c r="H87" s="459">
        <v>50</v>
      </c>
      <c r="I87" s="459">
        <v>50</v>
      </c>
      <c r="J87" s="459">
        <v>50</v>
      </c>
      <c r="K87" s="459">
        <f t="shared" si="2"/>
        <v>150</v>
      </c>
    </row>
    <row r="88" spans="1:11" hidden="1" x14ac:dyDescent="0.3">
      <c r="A88" s="485" t="s">
        <v>445</v>
      </c>
      <c r="B88" s="494"/>
      <c r="C88" s="456"/>
      <c r="D88" s="460"/>
      <c r="E88" s="460"/>
      <c r="F88" s="460"/>
      <c r="G88" s="460"/>
      <c r="H88" s="459"/>
      <c r="I88" s="459"/>
      <c r="J88" s="459"/>
      <c r="K88" s="459"/>
    </row>
    <row r="92" spans="1:11" x14ac:dyDescent="0.3">
      <c r="H92" s="416"/>
    </row>
  </sheetData>
  <mergeCells count="53">
    <mergeCell ref="H2:K2"/>
    <mergeCell ref="H3:K3"/>
    <mergeCell ref="A85:A86"/>
    <mergeCell ref="A81:A82"/>
    <mergeCell ref="B81:B82"/>
    <mergeCell ref="A72:A73"/>
    <mergeCell ref="B72:B73"/>
    <mergeCell ref="A79:A80"/>
    <mergeCell ref="B79:B80"/>
    <mergeCell ref="B74:B75"/>
    <mergeCell ref="B83:B84"/>
    <mergeCell ref="A83:A84"/>
    <mergeCell ref="A76:A78"/>
    <mergeCell ref="B76:B78"/>
    <mergeCell ref="A8:J8"/>
    <mergeCell ref="A9:J9"/>
    <mergeCell ref="A11:A12"/>
    <mergeCell ref="B11:B12"/>
    <mergeCell ref="C11:C12"/>
    <mergeCell ref="D11:G11"/>
    <mergeCell ref="H11:K11"/>
    <mergeCell ref="H6:K6"/>
    <mergeCell ref="H4:I4"/>
    <mergeCell ref="H5:K5"/>
    <mergeCell ref="A22:K22"/>
    <mergeCell ref="A56:A59"/>
    <mergeCell ref="A23:A24"/>
    <mergeCell ref="A13:A17"/>
    <mergeCell ref="B13:B17"/>
    <mergeCell ref="A18:A21"/>
    <mergeCell ref="B18:B21"/>
    <mergeCell ref="C48:C49"/>
    <mergeCell ref="B23:B24"/>
    <mergeCell ref="C44:C45"/>
    <mergeCell ref="B31:B32"/>
    <mergeCell ref="B34:B35"/>
    <mergeCell ref="C52:C53"/>
    <mergeCell ref="A53:A54"/>
    <mergeCell ref="B68:B69"/>
    <mergeCell ref="A70:A71"/>
    <mergeCell ref="B70:B71"/>
    <mergeCell ref="A62:A63"/>
    <mergeCell ref="B66:B67"/>
    <mergeCell ref="B56:B59"/>
    <mergeCell ref="A64:A65"/>
    <mergeCell ref="B64:B65"/>
    <mergeCell ref="B62:B63"/>
    <mergeCell ref="B28:B29"/>
    <mergeCell ref="A48:A49"/>
    <mergeCell ref="B48:B49"/>
    <mergeCell ref="A31:A32"/>
    <mergeCell ref="A34:A35"/>
    <mergeCell ref="B42:K42"/>
  </mergeCells>
  <pageMargins left="0.43307086614173229" right="0.31496062992125984" top="0.51181102362204722" bottom="0.23622047244094491" header="0.31496062992125984" footer="0.23622047244094491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4" sqref="F14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347</v>
      </c>
      <c r="G1" s="556"/>
    </row>
    <row r="2" spans="1:9" ht="15" customHeight="1" x14ac:dyDescent="0.3">
      <c r="A2" s="235"/>
      <c r="B2" s="307"/>
      <c r="C2" s="307"/>
      <c r="D2" s="235"/>
      <c r="E2" s="235"/>
      <c r="F2" s="556" t="s">
        <v>273</v>
      </c>
      <c r="G2" s="556"/>
      <c r="H2" s="556"/>
      <c r="I2" s="556"/>
    </row>
    <row r="3" spans="1:9" ht="49.5" customHeight="1" x14ac:dyDescent="0.3">
      <c r="A3" s="235"/>
      <c r="B3" s="307"/>
      <c r="C3" s="307"/>
      <c r="D3" s="235"/>
      <c r="E3" s="235"/>
      <c r="F3" s="556" t="s">
        <v>377</v>
      </c>
      <c r="G3" s="556"/>
      <c r="H3" s="4"/>
      <c r="I3" s="4"/>
    </row>
    <row r="4" spans="1:9" ht="15" customHeight="1" x14ac:dyDescent="0.3">
      <c r="A4" s="235"/>
      <c r="B4" s="307"/>
      <c r="C4" s="307"/>
      <c r="D4" s="235"/>
      <c r="E4" s="235"/>
      <c r="F4" s="309"/>
      <c r="G4" s="309"/>
    </row>
    <row r="5" spans="1:9" ht="15" customHeight="1" x14ac:dyDescent="0.3">
      <c r="A5" s="235"/>
      <c r="B5" s="307"/>
      <c r="C5" s="307"/>
      <c r="D5" s="235"/>
      <c r="E5" s="235"/>
      <c r="F5" s="309"/>
      <c r="G5" s="309"/>
    </row>
    <row r="6" spans="1:9" ht="15.75" customHeight="1" x14ac:dyDescent="0.3">
      <c r="A6" s="559" t="s">
        <v>240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258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8" t="s">
        <v>23</v>
      </c>
      <c r="E11" s="639"/>
      <c r="F11" s="639"/>
      <c r="G11" s="640"/>
    </row>
    <row r="12" spans="1:9" ht="31.2" x14ac:dyDescent="0.25">
      <c r="A12" s="555"/>
      <c r="B12" s="555"/>
      <c r="C12" s="555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6" x14ac:dyDescent="0.3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/>
      <c r="C14" s="312"/>
      <c r="D14" s="311"/>
      <c r="E14" s="312"/>
      <c r="F14" s="311"/>
      <c r="G14" s="311"/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563"/>
      <c r="C16" s="563"/>
      <c r="D16"/>
      <c r="E16"/>
      <c r="F16" s="223"/>
      <c r="G16"/>
      <c r="H16"/>
      <c r="I16"/>
    </row>
    <row r="17" spans="1:9" ht="15.6" x14ac:dyDescent="0.3">
      <c r="A17" s="235"/>
      <c r="B17" s="563"/>
      <c r="C17" s="563"/>
      <c r="D17"/>
      <c r="E17"/>
      <c r="F17"/>
      <c r="G17"/>
      <c r="I17"/>
    </row>
    <row r="18" spans="1:9" ht="15.6" x14ac:dyDescent="0.3">
      <c r="A18" s="235"/>
      <c r="B18" s="310"/>
      <c r="C18" s="310"/>
      <c r="D18" s="310"/>
      <c r="E18" s="310"/>
      <c r="F18" s="235"/>
      <c r="G18" s="235"/>
    </row>
    <row r="19" spans="1:9" ht="15.6" x14ac:dyDescent="0.3">
      <c r="A19" s="235"/>
      <c r="B19" s="235"/>
      <c r="C19" s="235"/>
      <c r="D19" s="235"/>
      <c r="E19" s="235"/>
      <c r="F19" s="235"/>
      <c r="G19" s="235"/>
    </row>
    <row r="22" spans="1:9" x14ac:dyDescent="0.25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0"/>
  <sheetViews>
    <sheetView view="pageBreakPreview" zoomScaleSheetLayoutView="100" workbookViewId="0">
      <selection activeCell="D18" sqref="D18"/>
    </sheetView>
  </sheetViews>
  <sheetFormatPr defaultColWidth="9.109375" defaultRowHeight="15.6" x14ac:dyDescent="0.3"/>
  <cols>
    <col min="1" max="1" width="4.88671875" style="249" customWidth="1"/>
    <col min="2" max="2" width="44.6640625" style="249" customWidth="1"/>
    <col min="3" max="3" width="16.33203125" style="249" customWidth="1"/>
    <col min="4" max="4" width="15.5546875" style="249" customWidth="1"/>
    <col min="5" max="5" width="15.109375" style="249" customWidth="1"/>
    <col min="6" max="6" width="14.5546875" style="249" customWidth="1"/>
    <col min="7" max="7" width="16" style="249" customWidth="1"/>
    <col min="8" max="8" width="13.33203125" style="249" bestFit="1" customWidth="1"/>
    <col min="9" max="16384" width="9.109375" style="249"/>
  </cols>
  <sheetData>
    <row r="1" spans="1:8" ht="16.8" customHeight="1" x14ac:dyDescent="0.3">
      <c r="C1" s="641" t="s">
        <v>449</v>
      </c>
      <c r="D1" s="641"/>
      <c r="E1" s="641"/>
      <c r="G1" s="229"/>
      <c r="H1" s="229"/>
    </row>
    <row r="2" spans="1:8" ht="14.4" customHeight="1" x14ac:dyDescent="0.3">
      <c r="C2" s="641" t="s">
        <v>450</v>
      </c>
      <c r="D2" s="641"/>
      <c r="E2" s="641"/>
      <c r="F2" s="379"/>
      <c r="G2" s="379"/>
      <c r="H2" s="229"/>
    </row>
    <row r="3" spans="1:8" ht="14.4" customHeight="1" x14ac:dyDescent="0.3">
      <c r="C3" s="641" t="s">
        <v>451</v>
      </c>
      <c r="D3" s="641"/>
      <c r="E3" s="641"/>
      <c r="F3" s="641"/>
      <c r="G3" s="379"/>
      <c r="H3" s="229"/>
    </row>
    <row r="4" spans="1:8" ht="24" customHeight="1" x14ac:dyDescent="0.3">
      <c r="C4" s="380"/>
      <c r="D4" s="556" t="s">
        <v>350</v>
      </c>
      <c r="E4" s="556"/>
      <c r="F4" s="647"/>
      <c r="G4" s="434"/>
      <c r="H4" s="229"/>
    </row>
    <row r="5" spans="1:8" ht="18" customHeight="1" x14ac:dyDescent="0.3">
      <c r="C5" s="380"/>
      <c r="D5" s="556" t="s">
        <v>273</v>
      </c>
      <c r="E5" s="648"/>
      <c r="F5" s="648"/>
      <c r="G5" s="502"/>
      <c r="H5" s="229"/>
    </row>
    <row r="6" spans="1:8" ht="45" customHeight="1" x14ac:dyDescent="0.3">
      <c r="C6" s="380"/>
      <c r="D6" s="556" t="s">
        <v>430</v>
      </c>
      <c r="E6" s="556"/>
      <c r="F6" s="648"/>
      <c r="G6" s="433"/>
      <c r="H6" s="229"/>
    </row>
    <row r="7" spans="1:8" ht="15" customHeight="1" x14ac:dyDescent="0.3">
      <c r="C7" s="379"/>
      <c r="E7" s="379"/>
      <c r="F7" s="379"/>
      <c r="G7" s="229"/>
      <c r="H7" s="229"/>
    </row>
    <row r="8" spans="1:8" ht="21.75" customHeight="1" x14ac:dyDescent="0.3">
      <c r="A8" s="645" t="s">
        <v>255</v>
      </c>
      <c r="B8" s="645"/>
      <c r="C8" s="645"/>
      <c r="D8" s="645"/>
      <c r="E8" s="645"/>
      <c r="F8" s="645"/>
    </row>
    <row r="9" spans="1:8" ht="36.75" customHeight="1" x14ac:dyDescent="0.3">
      <c r="A9" s="646" t="s">
        <v>265</v>
      </c>
      <c r="B9" s="646"/>
      <c r="C9" s="646"/>
      <c r="D9" s="646"/>
      <c r="E9" s="646"/>
      <c r="F9" s="646"/>
    </row>
    <row r="10" spans="1:8" ht="7.5" customHeight="1" x14ac:dyDescent="0.3"/>
    <row r="11" spans="1:8" x14ac:dyDescent="0.3">
      <c r="F11" s="252" t="s">
        <v>7</v>
      </c>
    </row>
    <row r="12" spans="1:8" ht="18.45" customHeight="1" x14ac:dyDescent="0.3">
      <c r="A12" s="642" t="s">
        <v>1</v>
      </c>
      <c r="B12" s="642" t="s">
        <v>9</v>
      </c>
      <c r="C12" s="642" t="s">
        <v>22</v>
      </c>
      <c r="D12" s="643" t="s">
        <v>266</v>
      </c>
      <c r="E12" s="644"/>
      <c r="F12" s="644"/>
      <c r="G12" s="230"/>
    </row>
    <row r="13" spans="1:8" ht="18.45" customHeight="1" x14ac:dyDescent="0.3">
      <c r="A13" s="642"/>
      <c r="B13" s="642"/>
      <c r="C13" s="642"/>
      <c r="D13" s="643" t="s">
        <v>267</v>
      </c>
      <c r="E13" s="644"/>
      <c r="F13" s="644"/>
      <c r="G13" s="231"/>
    </row>
    <row r="14" spans="1:8" ht="18.75" customHeight="1" x14ac:dyDescent="0.3">
      <c r="A14" s="642"/>
      <c r="B14" s="642"/>
      <c r="C14" s="642"/>
      <c r="D14" s="12">
        <v>2022</v>
      </c>
      <c r="E14" s="12">
        <v>2023</v>
      </c>
      <c r="F14" s="12">
        <v>2024</v>
      </c>
      <c r="G14" s="294"/>
      <c r="H14" s="381"/>
    </row>
    <row r="15" spans="1:8" x14ac:dyDescent="0.3">
      <c r="A15" s="396">
        <v>1</v>
      </c>
      <c r="B15" s="397" t="s">
        <v>10</v>
      </c>
      <c r="C15" s="516">
        <f>D15+E15+F15</f>
        <v>301884.74073999998</v>
      </c>
      <c r="D15" s="515">
        <f>D16+D19+D21+D23</f>
        <v>104872.77033999999</v>
      </c>
      <c r="E15" s="505">
        <f>E16+E19+E21+E23</f>
        <v>98505.985199999996</v>
      </c>
      <c r="F15" s="505">
        <f>F16+F19+F21+F23</f>
        <v>98505.985199999996</v>
      </c>
    </row>
    <row r="16" spans="1:8" s="296" customFormat="1" ht="16.2" x14ac:dyDescent="0.35">
      <c r="A16" s="398">
        <v>2</v>
      </c>
      <c r="B16" s="399" t="s">
        <v>11</v>
      </c>
      <c r="C16" s="400">
        <f t="shared" ref="C16:C64" si="0">D16+E16+F16</f>
        <v>290742.08513999998</v>
      </c>
      <c r="D16" s="401">
        <f>D26+D36</f>
        <v>98272.285139999993</v>
      </c>
      <c r="E16" s="509">
        <f>E26+E36</f>
        <v>96234.9</v>
      </c>
      <c r="F16" s="509">
        <f>F26+F36</f>
        <v>96234.9</v>
      </c>
      <c r="H16" s="500"/>
    </row>
    <row r="17" spans="1:9" x14ac:dyDescent="0.3">
      <c r="A17" s="295">
        <f>A16+1</f>
        <v>3</v>
      </c>
      <c r="B17" s="295" t="s">
        <v>12</v>
      </c>
      <c r="C17" s="402">
        <f t="shared" si="0"/>
        <v>0</v>
      </c>
      <c r="D17" s="403"/>
      <c r="E17" s="403"/>
      <c r="F17" s="403"/>
      <c r="H17" s="501"/>
    </row>
    <row r="18" spans="1:9" ht="46.8" x14ac:dyDescent="0.3">
      <c r="A18" s="295">
        <f t="shared" ref="A18:A64" si="1">A17+1</f>
        <v>4</v>
      </c>
      <c r="B18" s="244" t="s">
        <v>13</v>
      </c>
      <c r="C18" s="402">
        <f t="shared" si="0"/>
        <v>0</v>
      </c>
      <c r="D18" s="403"/>
      <c r="E18" s="403"/>
      <c r="F18" s="403"/>
      <c r="H18" s="501"/>
    </row>
    <row r="19" spans="1:9" s="296" customFormat="1" ht="16.2" x14ac:dyDescent="0.35">
      <c r="A19" s="398">
        <f t="shared" si="1"/>
        <v>5</v>
      </c>
      <c r="B19" s="399" t="s">
        <v>14</v>
      </c>
      <c r="C19" s="400">
        <f t="shared" si="0"/>
        <v>4329.3999999999996</v>
      </c>
      <c r="D19" s="401">
        <f>D29+D39</f>
        <v>4329.3999999999996</v>
      </c>
      <c r="E19" s="401">
        <v>0</v>
      </c>
      <c r="F19" s="401">
        <v>0</v>
      </c>
    </row>
    <row r="20" spans="1:9" x14ac:dyDescent="0.3">
      <c r="A20" s="295">
        <f t="shared" si="1"/>
        <v>6</v>
      </c>
      <c r="B20" s="295" t="s">
        <v>12</v>
      </c>
      <c r="C20" s="402">
        <f t="shared" si="0"/>
        <v>0</v>
      </c>
      <c r="D20" s="403">
        <f>D30</f>
        <v>0</v>
      </c>
      <c r="E20" s="403">
        <f>E30</f>
        <v>0</v>
      </c>
      <c r="F20" s="403">
        <f>F30</f>
        <v>0</v>
      </c>
    </row>
    <row r="21" spans="1:9" s="296" customFormat="1" ht="16.2" x14ac:dyDescent="0.35">
      <c r="A21" s="398">
        <f t="shared" si="1"/>
        <v>7</v>
      </c>
      <c r="B21" s="399" t="s">
        <v>15</v>
      </c>
      <c r="C21" s="400">
        <f t="shared" si="0"/>
        <v>0</v>
      </c>
      <c r="D21" s="401">
        <f>D31+D41</f>
        <v>0</v>
      </c>
      <c r="E21" s="401">
        <f>E31+E41</f>
        <v>0</v>
      </c>
      <c r="F21" s="401">
        <f>F31+F41</f>
        <v>0</v>
      </c>
      <c r="I21" s="296" t="s">
        <v>375</v>
      </c>
    </row>
    <row r="22" spans="1:9" x14ac:dyDescent="0.3">
      <c r="A22" s="295">
        <f t="shared" si="1"/>
        <v>8</v>
      </c>
      <c r="B22" s="295" t="s">
        <v>12</v>
      </c>
      <c r="C22" s="402">
        <f t="shared" si="0"/>
        <v>0</v>
      </c>
      <c r="D22" s="403">
        <f>D32</f>
        <v>0</v>
      </c>
      <c r="E22" s="403">
        <f>E32</f>
        <v>0</v>
      </c>
      <c r="F22" s="403">
        <f>F32</f>
        <v>0</v>
      </c>
    </row>
    <row r="23" spans="1:9" s="296" customFormat="1" ht="16.2" x14ac:dyDescent="0.35">
      <c r="A23" s="398">
        <f t="shared" si="1"/>
        <v>9</v>
      </c>
      <c r="B23" s="399" t="s">
        <v>16</v>
      </c>
      <c r="C23" s="507">
        <f t="shared" si="0"/>
        <v>6813.2556000000004</v>
      </c>
      <c r="D23" s="506">
        <f>D33+D43</f>
        <v>2271.0852</v>
      </c>
      <c r="E23" s="506">
        <f>E33+E43</f>
        <v>2271.0852</v>
      </c>
      <c r="F23" s="401">
        <f>F33+F43</f>
        <v>2271.0852</v>
      </c>
    </row>
    <row r="24" spans="1:9" x14ac:dyDescent="0.3">
      <c r="A24" s="295">
        <f t="shared" si="1"/>
        <v>10</v>
      </c>
      <c r="B24" s="295" t="s">
        <v>12</v>
      </c>
      <c r="C24" s="402">
        <f t="shared" si="0"/>
        <v>0</v>
      </c>
      <c r="D24" s="403"/>
      <c r="E24" s="403"/>
      <c r="F24" s="403"/>
    </row>
    <row r="25" spans="1:9" s="296" customFormat="1" x14ac:dyDescent="0.3">
      <c r="A25" s="398">
        <f t="shared" si="1"/>
        <v>11</v>
      </c>
      <c r="B25" s="481" t="s">
        <v>17</v>
      </c>
      <c r="C25" s="404">
        <f t="shared" si="0"/>
        <v>11157.75454</v>
      </c>
      <c r="D25" s="405">
        <f>D26+D29+D31+D33</f>
        <v>3938.85</v>
      </c>
      <c r="E25" s="405">
        <f>E26+E29+E31+E33</f>
        <v>3609.4522700000002</v>
      </c>
      <c r="F25" s="405">
        <f>F26+F29+F31+F33</f>
        <v>3609.4522699999998</v>
      </c>
    </row>
    <row r="26" spans="1:9" ht="16.2" x14ac:dyDescent="0.35">
      <c r="A26" s="435">
        <f t="shared" si="1"/>
        <v>12</v>
      </c>
      <c r="B26" s="406" t="s">
        <v>11</v>
      </c>
      <c r="C26" s="407">
        <f t="shared" si="0"/>
        <v>10828.35454</v>
      </c>
      <c r="D26" s="408">
        <f>'5'!H23+'5'!H24+'5'!H26+'5'!H27+'5'!H30+'5'!H31+'5'!H32+'5'!H33+'5'!H34+'5'!H35+'5'!H36+'5'!H37+'5'!H38+'5'!H40+'5'!H43+'5'!H44+'5'!H48+'5'!H49+'5'!H41+'5'!H39</f>
        <v>3609.45</v>
      </c>
      <c r="E26" s="408">
        <f>'5'!I49+'5'!I48+'5'!I44+'5'!I43+'5'!I40+'5'!I38+'5'!I37+'5'!I36+'5'!I35+'5'!I34+'5'!I33+'5'!I32+'5'!I31+'5'!I30+'5'!I27+'5'!I26+'5'!I24+'5'!I23+'5'!I41+'5'!I39</f>
        <v>3609.4522700000002</v>
      </c>
      <c r="F26" s="408">
        <f>'5'!J23+'5'!J24+'5'!J26+'5'!J27+'5'!J30+'5'!J31+'5'!J32+'5'!J33+'5'!J34+'5'!J35+'5'!J36+'5'!J37+'5'!J38+'5'!J39+'5'!J40+'5'!J41+'5'!J43+'5'!J44+'5'!J48+'5'!J49</f>
        <v>3609.4522699999998</v>
      </c>
    </row>
    <row r="27" spans="1:9" x14ac:dyDescent="0.3">
      <c r="A27" s="435">
        <f t="shared" si="1"/>
        <v>13</v>
      </c>
      <c r="B27" s="435" t="s">
        <v>12</v>
      </c>
      <c r="C27" s="436">
        <f t="shared" si="0"/>
        <v>0</v>
      </c>
      <c r="D27" s="437"/>
      <c r="E27" s="437"/>
      <c r="F27" s="437"/>
    </row>
    <row r="28" spans="1:9" ht="46.8" x14ac:dyDescent="0.3">
      <c r="A28" s="435">
        <f t="shared" si="1"/>
        <v>14</v>
      </c>
      <c r="B28" s="438" t="s">
        <v>13</v>
      </c>
      <c r="C28" s="436"/>
      <c r="D28" s="437"/>
      <c r="E28" s="437"/>
      <c r="F28" s="437"/>
    </row>
    <row r="29" spans="1:9" ht="16.2" x14ac:dyDescent="0.35">
      <c r="A29" s="435">
        <f t="shared" si="1"/>
        <v>15</v>
      </c>
      <c r="B29" s="406" t="s">
        <v>14</v>
      </c>
      <c r="C29" s="407">
        <f t="shared" si="0"/>
        <v>329.4</v>
      </c>
      <c r="D29" s="408">
        <f>D30+'5'!H53</f>
        <v>329.4</v>
      </c>
      <c r="E29" s="408">
        <f>E30</f>
        <v>0</v>
      </c>
      <c r="F29" s="408">
        <f>F30</f>
        <v>0</v>
      </c>
    </row>
    <row r="30" spans="1:9" ht="31.2" x14ac:dyDescent="0.3">
      <c r="A30" s="435">
        <f t="shared" si="1"/>
        <v>16</v>
      </c>
      <c r="B30" s="438" t="s">
        <v>12</v>
      </c>
      <c r="C30" s="436">
        <f t="shared" si="0"/>
        <v>0</v>
      </c>
      <c r="D30" s="437"/>
      <c r="E30" s="437"/>
      <c r="F30" s="437"/>
    </row>
    <row r="31" spans="1:9" ht="16.2" x14ac:dyDescent="0.35">
      <c r="A31" s="435">
        <f t="shared" si="1"/>
        <v>17</v>
      </c>
      <c r="B31" s="406" t="s">
        <v>15</v>
      </c>
      <c r="C31" s="407">
        <f t="shared" si="0"/>
        <v>0</v>
      </c>
      <c r="D31" s="408">
        <f>D32</f>
        <v>0</v>
      </c>
      <c r="E31" s="408">
        <f>E32</f>
        <v>0</v>
      </c>
      <c r="F31" s="408">
        <f>F32</f>
        <v>0</v>
      </c>
    </row>
    <row r="32" spans="1:9" ht="31.2" x14ac:dyDescent="0.3">
      <c r="A32" s="435">
        <f t="shared" si="1"/>
        <v>18</v>
      </c>
      <c r="B32" s="439" t="s">
        <v>12</v>
      </c>
      <c r="C32" s="436">
        <f t="shared" si="0"/>
        <v>0</v>
      </c>
      <c r="D32" s="437"/>
      <c r="E32" s="437"/>
      <c r="F32" s="437"/>
    </row>
    <row r="33" spans="1:6" ht="16.2" x14ac:dyDescent="0.35">
      <c r="A33" s="435">
        <f t="shared" si="1"/>
        <v>19</v>
      </c>
      <c r="B33" s="406" t="s">
        <v>16</v>
      </c>
      <c r="C33" s="407">
        <f t="shared" si="0"/>
        <v>0</v>
      </c>
      <c r="D33" s="408">
        <f>D34</f>
        <v>0</v>
      </c>
      <c r="E33" s="408">
        <f>E34</f>
        <v>0</v>
      </c>
      <c r="F33" s="408">
        <f>F34</f>
        <v>0</v>
      </c>
    </row>
    <row r="34" spans="1:6" ht="31.2" x14ac:dyDescent="0.3">
      <c r="A34" s="435">
        <f t="shared" si="1"/>
        <v>20</v>
      </c>
      <c r="B34" s="439" t="s">
        <v>12</v>
      </c>
      <c r="C34" s="436">
        <f t="shared" si="0"/>
        <v>0</v>
      </c>
      <c r="D34" s="437"/>
      <c r="E34" s="437"/>
      <c r="F34" s="437"/>
    </row>
    <row r="35" spans="1:6" s="296" customFormat="1" x14ac:dyDescent="0.3">
      <c r="A35" s="398">
        <f t="shared" si="1"/>
        <v>21</v>
      </c>
      <c r="B35" s="481" t="s">
        <v>18</v>
      </c>
      <c r="C35" s="404">
        <f t="shared" si="0"/>
        <v>290726.98619999998</v>
      </c>
      <c r="D35" s="405">
        <f>D36+D39+D41+D43</f>
        <v>100933.92034</v>
      </c>
      <c r="E35" s="405">
        <f>E36+E39+E41+E43</f>
        <v>94896.532930000001</v>
      </c>
      <c r="F35" s="405">
        <f>F36+F39+F41+F43</f>
        <v>94896.532930000001</v>
      </c>
    </row>
    <row r="36" spans="1:6" ht="16.2" x14ac:dyDescent="0.35">
      <c r="A36" s="295">
        <f t="shared" si="1"/>
        <v>22</v>
      </c>
      <c r="B36" s="399" t="s">
        <v>11</v>
      </c>
      <c r="C36" s="507">
        <f t="shared" si="0"/>
        <v>279913.73060000001</v>
      </c>
      <c r="D36" s="401">
        <f>'5'!H87+'5'!H86+'5'!H85+'5'!H80+'5'!H79+'5'!H78+'5'!H76+'5'!H73+'5'!H72+'5'!H71+'5'!H70+'5'!H65+'5'!H64+'5'!H61+'5'!H60</f>
        <v>94662.835139999996</v>
      </c>
      <c r="E36" s="401">
        <f>'5'!I87+'5'!I86+'5'!I85+'5'!I80+'5'!I79+'5'!I78+'5'!I76+'5'!I73+'5'!I72+'5'!I71+'5'!I70+'5'!I65+'5'!I64+'5'!I61+'5'!I60</f>
        <v>92625.44773</v>
      </c>
      <c r="F36" s="401">
        <f>'5'!J87+'5'!J86+'5'!J85+'5'!J80+'5'!J79+'5'!J78+'5'!J76+'5'!J73+'5'!J72+'5'!J71+'5'!J70+'5'!J65+'5'!J64+'5'!J61+'5'!J60</f>
        <v>92625.44773</v>
      </c>
    </row>
    <row r="37" spans="1:6" x14ac:dyDescent="0.3">
      <c r="A37" s="295">
        <f t="shared" si="1"/>
        <v>23</v>
      </c>
      <c r="B37" s="295" t="s">
        <v>12</v>
      </c>
      <c r="C37" s="402">
        <f t="shared" si="0"/>
        <v>0</v>
      </c>
      <c r="D37" s="409"/>
      <c r="E37" s="409"/>
      <c r="F37" s="409"/>
    </row>
    <row r="38" spans="1:6" ht="46.8" x14ac:dyDescent="0.3">
      <c r="A38" s="295">
        <f t="shared" si="1"/>
        <v>24</v>
      </c>
      <c r="B38" s="244" t="s">
        <v>13</v>
      </c>
      <c r="C38" s="402"/>
      <c r="D38" s="403"/>
      <c r="E38" s="403"/>
      <c r="F38" s="403"/>
    </row>
    <row r="39" spans="1:6" ht="16.2" x14ac:dyDescent="0.35">
      <c r="A39" s="295">
        <f t="shared" si="1"/>
        <v>25</v>
      </c>
      <c r="B39" s="399" t="s">
        <v>14</v>
      </c>
      <c r="C39" s="400">
        <f>D39+E39+F39</f>
        <v>4000</v>
      </c>
      <c r="D39" s="401">
        <f>'5'!H64+'5'!H65+'5'!H77</f>
        <v>4000</v>
      </c>
      <c r="E39" s="401">
        <v>0</v>
      </c>
      <c r="F39" s="401">
        <v>0</v>
      </c>
    </row>
    <row r="40" spans="1:6" x14ac:dyDescent="0.3">
      <c r="A40" s="295">
        <f t="shared" si="1"/>
        <v>26</v>
      </c>
      <c r="B40" s="295" t="s">
        <v>12</v>
      </c>
      <c r="C40" s="402">
        <f>D40+E40+F40</f>
        <v>0</v>
      </c>
      <c r="D40" s="403"/>
      <c r="E40" s="403"/>
      <c r="F40" s="403"/>
    </row>
    <row r="41" spans="1:6" ht="16.2" x14ac:dyDescent="0.35">
      <c r="A41" s="295">
        <f t="shared" si="1"/>
        <v>27</v>
      </c>
      <c r="B41" s="399" t="s">
        <v>15</v>
      </c>
      <c r="C41" s="400">
        <f t="shared" si="0"/>
        <v>0</v>
      </c>
      <c r="D41" s="401">
        <f>D42</f>
        <v>0</v>
      </c>
      <c r="E41" s="401">
        <f>E42</f>
        <v>0</v>
      </c>
      <c r="F41" s="401">
        <f>F42</f>
        <v>0</v>
      </c>
    </row>
    <row r="42" spans="1:6" ht="31.2" x14ac:dyDescent="0.3">
      <c r="A42" s="295">
        <f t="shared" si="1"/>
        <v>28</v>
      </c>
      <c r="B42" s="439" t="s">
        <v>12</v>
      </c>
      <c r="C42" s="402">
        <f t="shared" si="0"/>
        <v>0</v>
      </c>
      <c r="D42" s="403"/>
      <c r="E42" s="403"/>
      <c r="F42" s="403"/>
    </row>
    <row r="43" spans="1:6" ht="16.2" x14ac:dyDescent="0.35">
      <c r="A43" s="295">
        <f t="shared" si="1"/>
        <v>29</v>
      </c>
      <c r="B43" s="399" t="s">
        <v>16</v>
      </c>
      <c r="C43" s="507">
        <f t="shared" si="0"/>
        <v>6813.2556000000004</v>
      </c>
      <c r="D43" s="506">
        <f>'5'!H62+'5'!H63+'5'!H81+'5'!H82+'5'!H83+'5'!H84</f>
        <v>2271.0852</v>
      </c>
      <c r="E43" s="506">
        <f>'5'!I62+'5'!I63+'5'!I81+'5'!I82+'5'!I83+'5'!I84</f>
        <v>2271.0852</v>
      </c>
      <c r="F43" s="506">
        <f>'5'!J84+'5'!J83+'5'!J82+'5'!J81+'5'!J63+'5'!J62</f>
        <v>2271.0852</v>
      </c>
    </row>
    <row r="44" spans="1:6" ht="27" customHeight="1" x14ac:dyDescent="0.3">
      <c r="A44" s="295">
        <v>30</v>
      </c>
      <c r="B44" s="439" t="s">
        <v>12</v>
      </c>
      <c r="C44" s="400">
        <v>0</v>
      </c>
      <c r="D44" s="401"/>
      <c r="E44" s="401"/>
      <c r="F44" s="401"/>
    </row>
    <row r="45" spans="1:6" hidden="1" x14ac:dyDescent="0.3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3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3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6.8" hidden="1" x14ac:dyDescent="0.3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3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3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3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3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3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3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3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3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3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6.8" hidden="1" x14ac:dyDescent="0.3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3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3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3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3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" hidden="1" customHeight="1" x14ac:dyDescent="0.3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" hidden="1" customHeight="1" x14ac:dyDescent="0.3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3"/>
    <row r="66" spans="2:5" x14ac:dyDescent="0.3">
      <c r="B66" s="251"/>
      <c r="D66" s="250"/>
    </row>
    <row r="67" spans="2:5" x14ac:dyDescent="0.3">
      <c r="B67" s="251"/>
      <c r="C67" s="251"/>
      <c r="D67" s="250"/>
      <c r="E67" s="250"/>
    </row>
    <row r="80" spans="2:5" x14ac:dyDescent="0.3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257</v>
      </c>
      <c r="G1" s="556"/>
    </row>
    <row r="2" spans="1:9" ht="15" customHeight="1" x14ac:dyDescent="0.3">
      <c r="A2" s="235"/>
      <c r="B2" s="261"/>
      <c r="C2" s="261"/>
      <c r="D2" s="235"/>
      <c r="E2" s="235"/>
      <c r="F2" s="556" t="s">
        <v>273</v>
      </c>
      <c r="G2" s="556"/>
      <c r="H2" s="556"/>
      <c r="I2" s="556"/>
    </row>
    <row r="3" spans="1:9" ht="49.5" customHeight="1" x14ac:dyDescent="0.3">
      <c r="A3" s="235"/>
      <c r="B3" s="261"/>
      <c r="C3" s="261"/>
      <c r="D3" s="235"/>
      <c r="E3" s="235"/>
      <c r="F3" s="556" t="s">
        <v>274</v>
      </c>
      <c r="G3" s="556"/>
      <c r="H3" s="4"/>
      <c r="I3" s="4"/>
    </row>
    <row r="4" spans="1:9" ht="15" customHeight="1" x14ac:dyDescent="0.3">
      <c r="A4" s="235"/>
      <c r="B4" s="261"/>
      <c r="C4" s="261"/>
      <c r="D4" s="235"/>
      <c r="E4" s="235"/>
      <c r="F4" s="264"/>
      <c r="G4" s="264"/>
    </row>
    <row r="5" spans="1:9" ht="15" customHeight="1" x14ac:dyDescent="0.3">
      <c r="A5" s="235"/>
      <c r="B5" s="261"/>
      <c r="C5" s="261"/>
      <c r="D5" s="235"/>
      <c r="E5" s="235"/>
      <c r="F5" s="264"/>
      <c r="G5" s="264"/>
    </row>
    <row r="6" spans="1:9" ht="15.75" customHeight="1" x14ac:dyDescent="0.3">
      <c r="A6" s="559" t="s">
        <v>240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258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8" t="s">
        <v>23</v>
      </c>
      <c r="E11" s="639"/>
      <c r="F11" s="639"/>
      <c r="G11" s="640"/>
    </row>
    <row r="12" spans="1:9" ht="31.2" x14ac:dyDescent="0.25">
      <c r="A12" s="555"/>
      <c r="B12" s="555"/>
      <c r="C12" s="555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6" x14ac:dyDescent="0.3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303" t="s">
        <v>294</v>
      </c>
      <c r="C16" s="259"/>
      <c r="D16" s="259"/>
      <c r="E16" s="259"/>
      <c r="F16" s="235"/>
      <c r="G16" s="235"/>
    </row>
    <row r="17" spans="1:7" ht="15.6" x14ac:dyDescent="0.3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6" x14ac:dyDescent="0.3">
      <c r="A18" s="235"/>
      <c r="B18" s="259"/>
      <c r="C18" s="259"/>
      <c r="D18" s="259"/>
      <c r="E18" s="259"/>
      <c r="F18" s="235"/>
      <c r="G18" s="235"/>
    </row>
    <row r="19" spans="1:7" ht="15.6" x14ac:dyDescent="0.3">
      <c r="A19" s="235"/>
      <c r="B19" s="235"/>
      <c r="C19" s="235"/>
      <c r="D19" s="235"/>
      <c r="E19" s="235"/>
      <c r="F19" s="235"/>
      <c r="G19" s="235"/>
    </row>
    <row r="22" spans="1:7" x14ac:dyDescent="0.25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5"/>
      <c r="B1" s="551"/>
      <c r="C1" s="551"/>
      <c r="D1" s="235"/>
      <c r="E1" s="235"/>
      <c r="F1" s="649"/>
      <c r="G1" s="649"/>
      <c r="H1" s="235"/>
      <c r="I1" s="556" t="s">
        <v>261</v>
      </c>
      <c r="J1" s="556"/>
    </row>
    <row r="2" spans="1:12" ht="15.6" x14ac:dyDescent="0.3">
      <c r="B2" s="246"/>
      <c r="I2" s="556" t="s">
        <v>273</v>
      </c>
      <c r="J2" s="556"/>
      <c r="K2" s="556"/>
      <c r="L2" s="556"/>
    </row>
    <row r="3" spans="1:12" ht="48" customHeight="1" x14ac:dyDescent="0.3">
      <c r="I3" s="556" t="s">
        <v>274</v>
      </c>
      <c r="J3" s="556"/>
      <c r="K3" s="556"/>
      <c r="L3" s="556"/>
    </row>
    <row r="5" spans="1:12" ht="15" customHeight="1" x14ac:dyDescent="0.3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3">
      <c r="A6" s="559" t="s">
        <v>240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ht="13.65" customHeight="1" x14ac:dyDescent="0.3">
      <c r="A7" s="551" t="s">
        <v>262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ht="15.6" x14ac:dyDescent="0.3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5">
      <c r="A9" s="555" t="s">
        <v>1</v>
      </c>
      <c r="B9" s="555" t="s">
        <v>21</v>
      </c>
      <c r="C9" s="545" t="s">
        <v>263</v>
      </c>
      <c r="D9" s="546"/>
      <c r="E9" s="546"/>
      <c r="F9" s="546"/>
      <c r="G9" s="547"/>
      <c r="H9" s="545" t="s">
        <v>264</v>
      </c>
      <c r="I9" s="546"/>
      <c r="J9" s="546"/>
      <c r="K9" s="546"/>
      <c r="L9" s="547"/>
    </row>
    <row r="10" spans="1:12" ht="18.45" customHeight="1" x14ac:dyDescent="0.25">
      <c r="A10" s="555"/>
      <c r="B10" s="555"/>
      <c r="C10" s="555" t="s">
        <v>22</v>
      </c>
      <c r="D10" s="638" t="s">
        <v>23</v>
      </c>
      <c r="E10" s="639"/>
      <c r="F10" s="639"/>
      <c r="G10" s="640"/>
      <c r="H10" s="555" t="s">
        <v>22</v>
      </c>
      <c r="I10" s="638" t="s">
        <v>23</v>
      </c>
      <c r="J10" s="639"/>
      <c r="K10" s="639"/>
      <c r="L10" s="640"/>
    </row>
    <row r="11" spans="1:12" ht="46.8" x14ac:dyDescent="0.25">
      <c r="A11" s="555"/>
      <c r="B11" s="555"/>
      <c r="C11" s="555"/>
      <c r="D11" s="255" t="s">
        <v>24</v>
      </c>
      <c r="E11" s="255" t="s">
        <v>25</v>
      </c>
      <c r="F11" s="255" t="s">
        <v>26</v>
      </c>
      <c r="G11" s="255" t="s">
        <v>27</v>
      </c>
      <c r="H11" s="555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6" x14ac:dyDescent="0.3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31.2" x14ac:dyDescent="0.3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6" x14ac:dyDescent="0.3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6" x14ac:dyDescent="0.3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6" x14ac:dyDescent="0.3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6" x14ac:dyDescent="0.3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6" x14ac:dyDescent="0.3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6" x14ac:dyDescent="0.3">
      <c r="B21" s="246"/>
      <c r="I21" s="556"/>
      <c r="J21" s="556"/>
      <c r="K21" s="556"/>
      <c r="L21" s="556"/>
    </row>
    <row r="22" spans="1:12" ht="15.6" x14ac:dyDescent="0.3">
      <c r="I22" s="556"/>
      <c r="J22" s="556"/>
      <c r="K22" s="556"/>
      <c r="L22" s="556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49" t="s">
        <v>32</v>
      </c>
      <c r="H1" s="649"/>
    </row>
    <row r="2" spans="1:8" ht="15.75" customHeight="1" x14ac:dyDescent="0.3">
      <c r="A2" s="650" t="s">
        <v>33</v>
      </c>
      <c r="B2" s="650"/>
      <c r="C2" s="650"/>
      <c r="D2" s="650"/>
      <c r="E2" s="650"/>
      <c r="F2" s="650"/>
      <c r="G2" s="650"/>
      <c r="H2" s="650"/>
    </row>
    <row r="3" spans="1:8" ht="13.65" customHeight="1" x14ac:dyDescent="0.35">
      <c r="A3" s="577" t="s">
        <v>34</v>
      </c>
      <c r="B3" s="577"/>
      <c r="C3" s="577"/>
      <c r="D3" s="577"/>
      <c r="E3" s="577"/>
      <c r="F3" s="577"/>
      <c r="G3" s="577"/>
      <c r="H3" s="577"/>
    </row>
    <row r="5" spans="1:8" ht="13.8" thickBot="1" x14ac:dyDescent="0.3"/>
    <row r="6" spans="1:8" s="7" customFormat="1" ht="15.75" customHeight="1" x14ac:dyDescent="0.25">
      <c r="A6" s="651" t="s">
        <v>1</v>
      </c>
      <c r="B6" s="653" t="s">
        <v>35</v>
      </c>
      <c r="C6" s="653" t="s">
        <v>36</v>
      </c>
      <c r="D6" s="653" t="s">
        <v>37</v>
      </c>
      <c r="E6" s="653" t="s">
        <v>38</v>
      </c>
      <c r="F6" s="653"/>
      <c r="G6" s="653" t="s">
        <v>39</v>
      </c>
      <c r="H6" s="655"/>
    </row>
    <row r="7" spans="1:8" s="7" customFormat="1" ht="55.5" customHeight="1" thickBot="1" x14ac:dyDescent="0.3">
      <c r="A7" s="652"/>
      <c r="B7" s="654"/>
      <c r="C7" s="654"/>
      <c r="D7" s="654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2.4" x14ac:dyDescent="0.25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93.6" x14ac:dyDescent="0.25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56" t="s">
        <v>180</v>
      </c>
      <c r="B5" s="656"/>
      <c r="C5" s="656"/>
      <c r="D5" s="656"/>
      <c r="E5" s="656"/>
      <c r="F5" s="656"/>
    </row>
    <row r="6" spans="1:6" ht="17.399999999999999" x14ac:dyDescent="0.3">
      <c r="A6" s="656" t="s">
        <v>181</v>
      </c>
      <c r="B6" s="656"/>
      <c r="C6" s="656"/>
      <c r="D6" s="656"/>
      <c r="E6" s="656"/>
      <c r="F6" s="656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5">
      <c r="A9" s="217">
        <v>1</v>
      </c>
      <c r="B9" s="218"/>
      <c r="C9" s="225" t="s">
        <v>187</v>
      </c>
      <c r="D9" s="219"/>
      <c r="E9" s="220"/>
    </row>
    <row r="10" spans="1:6" ht="51" customHeight="1" x14ac:dyDescent="0.3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" x14ac:dyDescent="0.3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AS-106-2</cp:lastModifiedBy>
  <cp:revision/>
  <cp:lastPrinted>2022-03-17T04:46:10Z</cp:lastPrinted>
  <dcterms:created xsi:type="dcterms:W3CDTF">2007-07-17T01:27:34Z</dcterms:created>
  <dcterms:modified xsi:type="dcterms:W3CDTF">2022-03-17T04:47:14Z</dcterms:modified>
</cp:coreProperties>
</file>